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drawings/drawing7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E414FB47-7B98-43FE-B515-BE4736A7F9C2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Dataverifiering" sheetId="2" r:id="rId1"/>
    <sheet name="Dataverifiering Facit" sheetId="3" r:id="rId2"/>
    <sheet name="Faktura" sheetId="4" r:id="rId3"/>
    <sheet name="Fakturainfo" sheetId="5" r:id="rId4"/>
    <sheet name="Produktlista" sheetId="6" r:id="rId5"/>
    <sheet name="Faktura Facit" sheetId="7" r:id="rId6"/>
    <sheet name="Namngivna områden i tabeller" sheetId="8" r:id="rId7"/>
    <sheet name="Namngivna områden Facit" sheetId="9" r:id="rId8"/>
    <sheet name="Indirekt Tabellnamn" sheetId="10" r:id="rId9"/>
    <sheet name="Indirekt Tabellnamn Facit" sheetId="11" r:id="rId10"/>
  </sheets>
  <definedNames>
    <definedName name="KUND_NAMN_FACIT">Tabell_Kundlista_Facit[Kundnamn]</definedName>
    <definedName name="KUND_NR_FACIT">Tabell_Kundlista_Facit[KundID]</definedName>
    <definedName name="_xlnm.Print_Area" localSheetId="2">Faktura!$A$1:$M$34</definedName>
    <definedName name="_xlnm.Print_Area" localSheetId="5">'Faktura Facit'!$A$1:$K$34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7" l="1"/>
  <c r="E29" i="7" s="1"/>
  <c r="C29" i="7"/>
  <c r="D28" i="7"/>
  <c r="E28" i="7" s="1"/>
  <c r="C28" i="7"/>
  <c r="D27" i="7"/>
  <c r="E27" i="7" s="1"/>
  <c r="C27" i="7"/>
  <c r="D26" i="7"/>
  <c r="E26" i="7" s="1"/>
  <c r="C26" i="7"/>
  <c r="D25" i="7"/>
  <c r="E25" i="7" s="1"/>
  <c r="C25" i="7"/>
  <c r="D24" i="7"/>
  <c r="E24" i="7" s="1"/>
  <c r="C24" i="7"/>
  <c r="D23" i="7"/>
  <c r="E23" i="7" s="1"/>
  <c r="C23" i="7"/>
  <c r="D22" i="7"/>
  <c r="E22" i="7" s="1"/>
  <c r="C22" i="7"/>
  <c r="D21" i="7"/>
  <c r="E21" i="7" s="1"/>
  <c r="C21" i="7"/>
  <c r="D20" i="7"/>
  <c r="E20" i="7" s="1"/>
  <c r="C20" i="7"/>
  <c r="E5" i="7"/>
  <c r="D29" i="4"/>
  <c r="E29" i="4" s="1"/>
  <c r="C29" i="4"/>
  <c r="D28" i="4"/>
  <c r="E28" i="4" s="1"/>
  <c r="C28" i="4"/>
  <c r="D27" i="4"/>
  <c r="E27" i="4" s="1"/>
  <c r="C27" i="4"/>
  <c r="D26" i="4"/>
  <c r="E26" i="4" s="1"/>
  <c r="C26" i="4"/>
  <c r="D25" i="4"/>
  <c r="E25" i="4" s="1"/>
  <c r="C25" i="4"/>
  <c r="D24" i="4"/>
  <c r="E24" i="4" s="1"/>
  <c r="C24" i="4"/>
  <c r="D23" i="4"/>
  <c r="E23" i="4" s="1"/>
  <c r="C23" i="4"/>
  <c r="D22" i="4"/>
  <c r="E22" i="4" s="1"/>
  <c r="C22" i="4"/>
  <c r="D21" i="4"/>
  <c r="E21" i="4" s="1"/>
  <c r="C21" i="4"/>
  <c r="D20" i="4"/>
  <c r="E20" i="4" s="1"/>
  <c r="C20" i="4"/>
  <c r="E5" i="4"/>
  <c r="J2" i="2"/>
  <c r="H2" i="2"/>
  <c r="E30" i="4" l="1"/>
  <c r="E30" i="7"/>
  <c r="E32" i="4" l="1"/>
  <c r="E34" i="4" s="1"/>
  <c r="E32" i="7"/>
  <c r="E34" i="7"/>
</calcChain>
</file>

<file path=xl/sharedStrings.xml><?xml version="1.0" encoding="utf-8"?>
<sst xmlns="http://schemas.openxmlformats.org/spreadsheetml/2006/main" count="333" uniqueCount="174">
  <si>
    <t>Löneklaser TrainingPro</t>
  </si>
  <si>
    <t>Läshänvisning</t>
  </si>
  <si>
    <t xml:space="preserve">Excelhandboken </t>
  </si>
  <si>
    <t>avsnitt</t>
  </si>
  <si>
    <t>Löneklass</t>
  </si>
  <si>
    <t>Månadslön</t>
  </si>
  <si>
    <t>Anställdes namn</t>
  </si>
  <si>
    <t>AB 01T</t>
  </si>
  <si>
    <t>Anna Persson</t>
  </si>
  <si>
    <t>AB 08T</t>
  </si>
  <si>
    <t>AB 02T</t>
  </si>
  <si>
    <t>Svea Svensson</t>
  </si>
  <si>
    <t>AB 03T</t>
  </si>
  <si>
    <t>Eva Andersson</t>
  </si>
  <si>
    <t>AB 04T</t>
  </si>
  <si>
    <t>Mats Pettersson</t>
  </si>
  <si>
    <t>AB 05T</t>
  </si>
  <si>
    <t>Sven Andersson</t>
  </si>
  <si>
    <t>AB 06T</t>
  </si>
  <si>
    <t>Thomas Karlsson</t>
  </si>
  <si>
    <t>AB 07T</t>
  </si>
  <si>
    <t>AB 09T</t>
  </si>
  <si>
    <t>AB 10T</t>
  </si>
  <si>
    <t>AB 11T</t>
  </si>
  <si>
    <t>AB 12T</t>
  </si>
  <si>
    <t>AB 13T</t>
  </si>
  <si>
    <t>AB 14T</t>
  </si>
  <si>
    <t>AB 15T</t>
  </si>
  <si>
    <t>AB 16T</t>
  </si>
  <si>
    <t>TrainingPro</t>
  </si>
  <si>
    <t>Gymgatan 1</t>
  </si>
  <si>
    <t>DATUM:</t>
  </si>
  <si>
    <t>123 45  Stadium</t>
  </si>
  <si>
    <t>FAKTURANR.</t>
  </si>
  <si>
    <t>Fakturaadress:</t>
  </si>
  <si>
    <t>[Namn]</t>
  </si>
  <si>
    <t>[Företagsnamn]</t>
  </si>
  <si>
    <t>[Gatuadress]</t>
  </si>
  <si>
    <t>[Postnummer, Ort]</t>
  </si>
  <si>
    <t>SÄLJARE</t>
  </si>
  <si>
    <t>BETALINGSVILLKOR</t>
  </si>
  <si>
    <t>LEVERANSSÄTT</t>
  </si>
  <si>
    <t>LEVERANSDATUM</t>
  </si>
  <si>
    <t>ANTAL</t>
  </si>
  <si>
    <t>ARTIKELNUMMER</t>
  </si>
  <si>
    <t> BESKRIVNING </t>
  </si>
  <si>
    <t>PRIS PER ENHET</t>
  </si>
  <si>
    <t>SUMMA</t>
  </si>
  <si>
    <t>NETTO</t>
  </si>
  <si>
    <t>MOMS</t>
  </si>
  <si>
    <t>MOMS BELOPP</t>
  </si>
  <si>
    <t>SEK</t>
  </si>
  <si>
    <t>TOTAL</t>
  </si>
  <si>
    <t>Om du har några frågor om den här fakturan skall du kontakta oss inom 8 arbetsdagar.</t>
  </si>
  <si>
    <t>TACK FÖR DIN BESTÄLLNING</t>
  </si>
  <si>
    <t>Säljarnamn</t>
  </si>
  <si>
    <t>Hämtas butik</t>
  </si>
  <si>
    <t>Postförskott</t>
  </si>
  <si>
    <t>Paketbud</t>
  </si>
  <si>
    <t>Express</t>
  </si>
  <si>
    <t>Posten</t>
  </si>
  <si>
    <t>Produkttyp</t>
  </si>
  <si>
    <t>Pris</t>
  </si>
  <si>
    <t>AB0001</t>
  </si>
  <si>
    <t xml:space="preserve">Löparsko </t>
  </si>
  <si>
    <t>AB0002</t>
  </si>
  <si>
    <t xml:space="preserve">Löpartröja </t>
  </si>
  <si>
    <t>AB0003</t>
  </si>
  <si>
    <t xml:space="preserve">Löparbyxa </t>
  </si>
  <si>
    <t>AB0004</t>
  </si>
  <si>
    <t xml:space="preserve">Löparstrumpa </t>
  </si>
  <si>
    <t>AB0005</t>
  </si>
  <si>
    <t xml:space="preserve">Underställ </t>
  </si>
  <si>
    <t>AB0006</t>
  </si>
  <si>
    <t xml:space="preserve">Löparjacka </t>
  </si>
  <si>
    <t>AB0011</t>
  </si>
  <si>
    <t>AB0012</t>
  </si>
  <si>
    <t>AB0013</t>
  </si>
  <si>
    <t>AB0014</t>
  </si>
  <si>
    <t>AB0015</t>
  </si>
  <si>
    <t>AB0016</t>
  </si>
  <si>
    <t>AB2001</t>
  </si>
  <si>
    <t>Mössa</t>
  </si>
  <si>
    <t>AB2002</t>
  </si>
  <si>
    <t>Gångstavar</t>
  </si>
  <si>
    <t>AK0011</t>
  </si>
  <si>
    <t>AK0012</t>
  </si>
  <si>
    <t>AK0013</t>
  </si>
  <si>
    <t>AK0014</t>
  </si>
  <si>
    <t>AK0015</t>
  </si>
  <si>
    <t>AK0016</t>
  </si>
  <si>
    <t>AK1011</t>
  </si>
  <si>
    <t>Vattenflaska</t>
  </si>
  <si>
    <t>AK1012</t>
  </si>
  <si>
    <t>AS0001</t>
  </si>
  <si>
    <t>AS0002</t>
  </si>
  <si>
    <t>AS0003</t>
  </si>
  <si>
    <t>AS0004</t>
  </si>
  <si>
    <t>AS0005</t>
  </si>
  <si>
    <t>AS0006</t>
  </si>
  <si>
    <t>AR0099</t>
  </si>
  <si>
    <t>Trappmaskin</t>
  </si>
  <si>
    <t>AR0102</t>
  </si>
  <si>
    <t>Multitrainer</t>
  </si>
  <si>
    <t>AR8765</t>
  </si>
  <si>
    <t xml:space="preserve">Gångband </t>
  </si>
  <si>
    <t>AR8766</t>
  </si>
  <si>
    <t>AR8767</t>
  </si>
  <si>
    <t>AR8768</t>
  </si>
  <si>
    <t>GI23411</t>
  </si>
  <si>
    <t xml:space="preserve">Pulsmätare </t>
  </si>
  <si>
    <t>GI9000</t>
  </si>
  <si>
    <t>GPS</t>
  </si>
  <si>
    <t>PA67545</t>
  </si>
  <si>
    <t>PH23456</t>
  </si>
  <si>
    <t>Hörlurar</t>
  </si>
  <si>
    <t>RO0001</t>
  </si>
  <si>
    <t>RO0002</t>
  </si>
  <si>
    <t>RO0003</t>
  </si>
  <si>
    <t>RO0004</t>
  </si>
  <si>
    <t>RO0005</t>
  </si>
  <si>
    <t>RO0006</t>
  </si>
  <si>
    <t>RO0011</t>
  </si>
  <si>
    <t>RO0012</t>
  </si>
  <si>
    <t>RO0013</t>
  </si>
  <si>
    <t>RO0014</t>
  </si>
  <si>
    <t>RO0015</t>
  </si>
  <si>
    <t>RO0016</t>
  </si>
  <si>
    <t>RO38765</t>
  </si>
  <si>
    <t>Sensor</t>
  </si>
  <si>
    <t>SC1111</t>
  </si>
  <si>
    <t xml:space="preserve">Löpband </t>
  </si>
  <si>
    <t>SC1112</t>
  </si>
  <si>
    <t>SC1113</t>
  </si>
  <si>
    <t>SC1114</t>
  </si>
  <si>
    <t>SC8767</t>
  </si>
  <si>
    <t xml:space="preserve">Träningscykel </t>
  </si>
  <si>
    <t>SC8768</t>
  </si>
  <si>
    <t>SC9090</t>
  </si>
  <si>
    <t>Roddmaskin</t>
  </si>
  <si>
    <t>AB2011</t>
  </si>
  <si>
    <t>KundID</t>
  </si>
  <si>
    <t>Kundnamn</t>
  </si>
  <si>
    <t>Hämta värden från en kolumn i tabellen</t>
  </si>
  <si>
    <t>SE0001</t>
  </si>
  <si>
    <t>Stadiet</t>
  </si>
  <si>
    <t>KundID:</t>
  </si>
  <si>
    <t>SE0002</t>
  </si>
  <si>
    <t>Spartex</t>
  </si>
  <si>
    <t>Kundnamn:</t>
  </si>
  <si>
    <t>SE0003</t>
  </si>
  <si>
    <t>Sportkanalen</t>
  </si>
  <si>
    <t>SE0004</t>
  </si>
  <si>
    <t>Compagniet</t>
  </si>
  <si>
    <t>SE0005</t>
  </si>
  <si>
    <t>KOLL</t>
  </si>
  <si>
    <t>Hämta värden från tabellen</t>
  </si>
  <si>
    <t>Rad 4:</t>
  </si>
  <si>
    <t>Rubriker:</t>
  </si>
  <si>
    <t>Svenska</t>
  </si>
  <si>
    <t>Engelska</t>
  </si>
  <si>
    <t xml:space="preserve"> =INDIREKT("Tabell_Kunder_Facit[KundID]")</t>
  </si>
  <si>
    <t xml:space="preserve"> =INDIRECT("Tabell_Kunder_Facit[KundID]")</t>
  </si>
  <si>
    <t xml:space="preserve"> =INDIREKT("Tabell_Kunder_Facit[Kundnamn]")</t>
  </si>
  <si>
    <t xml:space="preserve"> =INDIRECT("Tabell_Kunder_Facit[Kundnamn]")</t>
  </si>
  <si>
    <t xml:space="preserve"> =INDEX(INDIREKT("Tabell_Kunder_Facit");4;0)</t>
  </si>
  <si>
    <t xml:space="preserve"> =INDEX(INDIRECT("Tabell_Kunder_Facit");4;0)</t>
  </si>
  <si>
    <r>
      <t xml:space="preserve"> =INDIREKT("Tabell_Kunder_Facit[</t>
    </r>
    <r>
      <rPr>
        <b/>
        <sz val="14"/>
        <color theme="1"/>
        <rFont val="Aptos Narrow"/>
        <family val="2"/>
        <scheme val="minor"/>
      </rPr>
      <t>#Rubriker</t>
    </r>
    <r>
      <rPr>
        <sz val="14"/>
        <color theme="1"/>
        <rFont val="Aptos Narrow"/>
        <family val="2"/>
        <scheme val="minor"/>
      </rPr>
      <t>]")</t>
    </r>
  </si>
  <si>
    <r>
      <t xml:space="preserve"> =INDIRECT("Tabell_Kunder_Facit[</t>
    </r>
    <r>
      <rPr>
        <b/>
        <sz val="14"/>
        <color theme="1"/>
        <rFont val="Aptos Narrow"/>
        <family val="2"/>
        <scheme val="minor"/>
      </rPr>
      <t>#Headers</t>
    </r>
    <r>
      <rPr>
        <sz val="14"/>
        <color theme="1"/>
        <rFont val="Aptos Narrow"/>
        <family val="2"/>
        <scheme val="minor"/>
      </rPr>
      <t>]")</t>
    </r>
  </si>
  <si>
    <t>VALUTA</t>
  </si>
  <si>
    <t>Betalningsvillkor</t>
  </si>
  <si>
    <t>Leveranssätt</t>
  </si>
  <si>
    <t>Artikelnummer</t>
  </si>
  <si>
    <t>Om du har några frågor om den här fakturan ska du kontakta oss inom 8 arbetsdagar.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</si>
</sst>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&quot;kr&quot;_-;\-* #,##0\ &quot;kr&quot;_-;_-* &quot;-&quot;??\ &quot;kr&quot;_-;_-@_-"/>
    <numFmt numFmtId="165" formatCode="_(&quot;kr&quot;* #,##0.00_);_(&quot;kr&quot;* \(#,##0.00\);_(&quot;kr&quot;* &quot;-&quot;??_);_(@_)"/>
    <numFmt numFmtId="166" formatCode="_(* #,##0.00_);_(* \(#,##0.00\);_(* &quot;-&quot;??_);_(@_)"/>
    <numFmt numFmtId="167" formatCode="@\ \ "/>
    <numFmt numFmtId="168" formatCode="#,##0.00\ &quot;kr&quot;"/>
    <numFmt numFmtId="169" formatCode="0&quot; dagar&quot;"/>
  </numFmts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i/>
      <sz val="1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6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6" fillId="0" borderId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5" fillId="12" borderId="0" applyNumberFormat="0" applyBorder="0" applyAlignment="0" applyProtection="0"/>
    <xf numFmtId="0" fontId="13" fillId="13" borderId="13" applyNumberFormat="0" applyAlignment="0" applyProtection="0"/>
    <xf numFmtId="0" fontId="17" fillId="14" borderId="14" applyNumberFormat="0" applyAlignment="0" applyProtection="0"/>
    <xf numFmtId="0" fontId="3" fillId="15" borderId="15" applyNumberFormat="0" applyAlignment="0" applyProtection="0"/>
    <xf numFmtId="0" fontId="18" fillId="17" borderId="0" applyNumberFormat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7" fillId="0" borderId="0" xfId="12" applyFont="1"/>
    <xf numFmtId="0" fontId="8" fillId="0" borderId="0" xfId="12" applyFont="1"/>
    <xf numFmtId="49" fontId="8" fillId="0" borderId="0" xfId="12" applyNumberFormat="1" applyFont="1"/>
    <xf numFmtId="0" fontId="1" fillId="0" borderId="0" xfId="12" applyFont="1"/>
    <xf numFmtId="0" fontId="4" fillId="0" borderId="0" xfId="12" applyFont="1"/>
    <xf numFmtId="164" fontId="8" fillId="0" borderId="0" xfId="12" applyNumberFormat="1" applyFont="1"/>
    <xf numFmtId="0" fontId="8" fillId="0" borderId="0" xfId="12" quotePrefix="1" applyFont="1"/>
    <xf numFmtId="14" fontId="8" fillId="0" borderId="0" xfId="12" applyNumberFormat="1" applyFont="1" applyAlignment="1">
      <alignment horizontal="left"/>
    </xf>
    <xf numFmtId="0" fontId="7" fillId="0" borderId="2" xfId="12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7" fillId="0" borderId="1" xfId="12" applyFont="1" applyBorder="1" applyAlignment="1">
      <alignment horizontal="center" vertical="center"/>
    </xf>
    <xf numFmtId="0" fontId="7" fillId="0" borderId="3" xfId="12" applyFont="1" applyBorder="1" applyAlignment="1">
      <alignment horizontal="center" vertical="center"/>
    </xf>
    <xf numFmtId="165" fontId="7" fillId="0" borderId="3" xfId="12" applyNumberFormat="1" applyFont="1" applyBorder="1" applyAlignment="1">
      <alignment horizontal="center" vertical="center"/>
    </xf>
    <xf numFmtId="166" fontId="8" fillId="0" borderId="5" xfId="12" applyNumberFormat="1" applyFont="1" applyBorder="1" applyAlignment="1">
      <alignment vertical="center" wrapText="1"/>
    </xf>
    <xf numFmtId="0" fontId="8" fillId="0" borderId="6" xfId="12" applyFont="1" applyBorder="1" applyAlignment="1">
      <alignment horizontal="right" vertical="center"/>
    </xf>
    <xf numFmtId="0" fontId="7" fillId="0" borderId="4" xfId="12" applyFont="1" applyBorder="1" applyAlignment="1">
      <alignment vertical="center"/>
    </xf>
    <xf numFmtId="166" fontId="8" fillId="0" borderId="4" xfId="12" applyNumberFormat="1" applyFont="1" applyBorder="1" applyAlignment="1">
      <alignment vertical="center" wrapText="1"/>
    </xf>
    <xf numFmtId="166" fontId="8" fillId="0" borderId="7" xfId="12" applyNumberFormat="1" applyFont="1" applyBorder="1" applyAlignment="1">
      <alignment vertical="center" wrapText="1"/>
    </xf>
    <xf numFmtId="0" fontId="8" fillId="0" borderId="7" xfId="12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66" fontId="8" fillId="0" borderId="0" xfId="12" applyNumberFormat="1" applyFont="1" applyAlignment="1">
      <alignment horizontal="right" vertical="center"/>
    </xf>
    <xf numFmtId="167" fontId="1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horizontal="right" vertical="center"/>
    </xf>
    <xf numFmtId="169" fontId="8" fillId="0" borderId="0" xfId="12" applyNumberFormat="1" applyFont="1"/>
    <xf numFmtId="0" fontId="1" fillId="0" borderId="0" xfId="12" quotePrefix="1" applyFont="1"/>
    <xf numFmtId="0" fontId="6" fillId="0" borderId="0" xfId="12"/>
    <xf numFmtId="0" fontId="2" fillId="4" borderId="0" xfId="1"/>
    <xf numFmtId="0" fontId="3" fillId="7" borderId="0" xfId="5"/>
    <xf numFmtId="0" fontId="4" fillId="6" borderId="0" xfId="3"/>
    <xf numFmtId="0" fontId="1" fillId="3" borderId="0" xfId="6" applyAlignment="1">
      <alignment horizontal="center"/>
    </xf>
    <xf numFmtId="0" fontId="1" fillId="2" borderId="0" xfId="7"/>
    <xf numFmtId="0" fontId="1" fillId="3" borderId="0" xfId="6" applyAlignment="1">
      <alignment horizontal="left"/>
    </xf>
    <xf numFmtId="168" fontId="1" fillId="0" borderId="1" xfId="14" applyNumberFormat="1" applyFont="1" applyFill="1" applyBorder="1" applyAlignment="1">
      <alignment vertical="center"/>
    </xf>
    <xf numFmtId="10" fontId="1" fillId="0" borderId="7" xfId="12" applyNumberFormat="1" applyFont="1" applyBorder="1" applyAlignment="1">
      <alignment horizontal="right" vertical="center"/>
    </xf>
    <xf numFmtId="168" fontId="1" fillId="0" borderId="7" xfId="14" applyNumberFormat="1" applyFont="1" applyFill="1" applyBorder="1" applyAlignment="1">
      <alignment vertical="center"/>
    </xf>
    <xf numFmtId="168" fontId="1" fillId="0" borderId="7" xfId="12" applyNumberFormat="1" applyFont="1" applyBorder="1" applyAlignment="1">
      <alignment horizontal="right" vertical="center"/>
    </xf>
    <xf numFmtId="168" fontId="4" fillId="0" borderId="1" xfId="14" applyNumberFormat="1" applyFont="1" applyFill="1" applyBorder="1" applyAlignment="1">
      <alignment vertical="center"/>
    </xf>
    <xf numFmtId="0" fontId="1" fillId="3" borderId="8" xfId="6" applyBorder="1" applyAlignment="1">
      <alignment horizontal="center" vertical="center" wrapText="1"/>
    </xf>
    <xf numFmtId="0" fontId="1" fillId="3" borderId="9" xfId="6" applyBorder="1" applyAlignment="1">
      <alignment horizontal="center" vertical="center" wrapText="1"/>
    </xf>
    <xf numFmtId="0" fontId="1" fillId="3" borderId="10" xfId="6" applyBorder="1" applyAlignment="1">
      <alignment horizontal="center" vertical="center" wrapText="1"/>
    </xf>
    <xf numFmtId="0" fontId="1" fillId="3" borderId="6" xfId="6" applyBorder="1" applyAlignment="1">
      <alignment horizontal="center" vertical="center" wrapText="1"/>
    </xf>
    <xf numFmtId="0" fontId="1" fillId="3" borderId="11" xfId="6" applyBorder="1" applyAlignment="1">
      <alignment horizontal="center" vertical="center" wrapText="1"/>
    </xf>
    <xf numFmtId="0" fontId="1" fillId="3" borderId="12" xfId="6" applyBorder="1" applyAlignment="1">
      <alignment horizontal="center" vertical="center" wrapText="1"/>
    </xf>
    <xf numFmtId="0" fontId="1" fillId="3" borderId="1" xfId="6" applyBorder="1" applyAlignment="1">
      <alignment horizontal="center" vertical="center"/>
    </xf>
    <xf numFmtId="14" fontId="1" fillId="3" borderId="1" xfId="6" applyNumberFormat="1" applyBorder="1" applyAlignment="1">
      <alignment horizontal="center" vertical="center"/>
    </xf>
    <xf numFmtId="0" fontId="8" fillId="0" borderId="5" xfId="12" applyFont="1" applyBorder="1" applyAlignment="1">
      <alignment horizontal="right" vertical="center"/>
    </xf>
    <xf numFmtId="0" fontId="8" fillId="0" borderId="4" xfId="12" applyFont="1" applyBorder="1" applyAlignment="1">
      <alignment horizontal="right" vertical="center"/>
    </xf>
    <xf numFmtId="0" fontId="1" fillId="3" borderId="5" xfId="6" applyBorder="1" applyAlignment="1">
      <alignment horizontal="center" vertical="center" wrapText="1"/>
    </xf>
    <xf numFmtId="0" fontId="1" fillId="3" borderId="4" xfId="6" applyBorder="1" applyAlignment="1">
      <alignment horizontal="center" vertical="center" wrapText="1"/>
    </xf>
    <xf numFmtId="0" fontId="1" fillId="3" borderId="7" xfId="6" applyBorder="1" applyAlignment="1">
      <alignment horizontal="center" vertical="center" wrapText="1"/>
    </xf>
    <xf numFmtId="0" fontId="8" fillId="0" borderId="0" xfId="12" applyFont="1" applyAlignment="1">
      <alignment horizontal="centerContinuous"/>
    </xf>
    <xf numFmtId="0" fontId="7" fillId="0" borderId="0" xfId="12" applyFont="1" applyAlignment="1">
      <alignment horizontal="centerContinuous"/>
    </xf>
    <xf numFmtId="0" fontId="3" fillId="7" borderId="0" xfId="5" applyAlignment="1">
      <alignment horizontal="centerContinuous"/>
    </xf>
    <xf numFmtId="0" fontId="1" fillId="3" borderId="0" xfId="6"/>
    <xf numFmtId="0" fontId="4" fillId="6" borderId="0" xfId="3" applyAlignment="1">
      <alignment horizontal="right"/>
    </xf>
    <xf numFmtId="0" fontId="3" fillId="7" borderId="0" xfId="5" applyAlignment="1">
      <alignment horizontal="left"/>
    </xf>
    <xf numFmtId="0" fontId="7" fillId="0" borderId="2" xfId="12" applyFont="1" applyBorder="1" applyAlignment="1">
      <alignment horizontal="center" vertical="center"/>
    </xf>
    <xf numFmtId="0" fontId="1" fillId="3" borderId="1" xfId="6" applyBorder="1" applyAlignment="1">
      <alignment horizontal="center" vertical="center"/>
    </xf>
    <xf numFmtId="0" fontId="7" fillId="0" borderId="0" xfId="12" applyFont="1"/>
    <xf numFmtId="0" fontId="9" fillId="0" borderId="0" xfId="12" applyFont="1"/>
    <xf numFmtId="0" fontId="8" fillId="0" borderId="0" xfId="12" applyFont="1" applyAlignment="1">
      <alignment horizontal="left"/>
    </xf>
  </cellXfs>
  <cellStyles count="22">
    <cellStyle name="20 % - Dekorfärg2 2" xfId="14" xr:uid="{E2854DDD-00D4-44E2-AB51-213E5825BC18}"/>
    <cellStyle name="20 % - Dekorfärg3 2" xfId="13" xr:uid="{B92A2A4C-5186-4F71-AF86-F456D6FE1CC9}"/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0" builtinId="53" customBuiltin="1"/>
    <cellStyle name="Indata" xfId="18" builtinId="20" customBuiltin="1"/>
    <cellStyle name="Kontrollcell" xfId="20" builtinId="23" customBuiltin="1"/>
    <cellStyle name="Länkad cell" xfId="11" builtinId="24" customBuiltin="1"/>
    <cellStyle name="Neutral" xfId="17" builtinId="28" customBuiltin="1"/>
    <cellStyle name="Normal" xfId="0" builtinId="0" customBuiltin="1"/>
    <cellStyle name="Normal 2" xfId="12" xr:uid="{6C5280CE-D86C-4057-86C4-03AAD9F0661B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9" builtinId="21" customBuiltin="1"/>
    <cellStyle name="Varningstext" xfId="21" builtinId="11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GB/article/INDIRECT-function-474b3a3a-8a26-4f44-b491-92b6306fa261" TargetMode="External"/><Relationship Id="rId2" Type="http://schemas.openxmlformats.org/officeDocument/2006/relationships/hyperlink" Target="https://support.office.com/en-US/article/IS-functions-0F2D7971-6019-40A0-A171-F2D869135665" TargetMode="External"/><Relationship Id="rId1" Type="http://schemas.openxmlformats.org/officeDocument/2006/relationships/hyperlink" Target="https://support.office.com/sv-SE/article/Anv%c3%a4nda-dataverifiering-i-celler-29fecbcc-d1b9-42c1-9d76-eff3ce5f7249" TargetMode="External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685799</xdr:colOff>
      <xdr:row>2</xdr:row>
      <xdr:rowOff>171450</xdr:rowOff>
    </xdr:from>
    <xdr:to>
      <xdr:col>15</xdr:col>
      <xdr:colOff>152399</xdr:colOff>
      <xdr:row>10</xdr:row>
      <xdr:rowOff>161926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4347532-3942-4907-B4D7-4A346FE013B0}"/>
            </a:ext>
          </a:extLst>
        </xdr:cNvPr>
        <xdr:cNvSpPr txBox="1"/>
      </xdr:nvSpPr>
      <xdr:spPr>
        <a:xfrm>
          <a:off x="5440679" y="628650"/>
          <a:ext cx="7360920" cy="181927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Verifieringslistor</a:t>
          </a:r>
        </a:p>
        <a:p>
          <a:endParaRPr lang="sv-SE" sz="1400" b="1"/>
        </a:p>
        <a:p>
          <a:r>
            <a:rPr lang="sv-SE" sz="1400"/>
            <a:t>1.Markera området </a:t>
          </a:r>
          <a:r>
            <a:rPr lang="sv-SE" sz="1400" b="1" baseline="0"/>
            <a:t>E4:E9.</a:t>
          </a:r>
        </a:p>
        <a:p>
          <a:endParaRPr lang="sv-SE" sz="1400" baseline="0"/>
        </a:p>
        <a:p>
          <a:r>
            <a:rPr lang="sv-SE" sz="1400"/>
            <a:t>2. Skapa</a:t>
          </a:r>
          <a:r>
            <a:rPr lang="sv-SE" sz="1400" baseline="0"/>
            <a:t> en listpil så det går att välja </a:t>
          </a:r>
          <a:r>
            <a:rPr lang="sv-SE" sz="1400" b="0" i="1" baseline="0"/>
            <a:t>Löneklass</a:t>
          </a:r>
          <a:r>
            <a:rPr lang="sv-SE" sz="1400" baseline="0"/>
            <a:t> med hjälp av </a:t>
          </a:r>
          <a:r>
            <a:rPr lang="sv-SE" sz="1400" b="1" baseline="0"/>
            <a:t>Dataverifiering</a:t>
          </a:r>
          <a:r>
            <a:rPr lang="sv-SE" sz="1400" baseline="0"/>
            <a:t> [Data Validation] på menyfliken </a:t>
          </a:r>
          <a:r>
            <a:rPr lang="sv-SE" sz="1400" b="1" baseline="0"/>
            <a:t>Data</a:t>
          </a:r>
          <a:r>
            <a:rPr lang="sv-SE" sz="1400" baseline="0"/>
            <a:t> från </a:t>
          </a:r>
          <a:r>
            <a:rPr lang="sv-SE" sz="1400" b="1" baseline="0"/>
            <a:t>Löneklass</a:t>
          </a:r>
          <a:r>
            <a:rPr lang="sv-SE" sz="1400" b="0" baseline="0"/>
            <a:t>-listan i kolumn</a:t>
          </a:r>
          <a:r>
            <a:rPr lang="sv-SE" sz="1400" b="1" baseline="0"/>
            <a:t> A</a:t>
          </a:r>
          <a:r>
            <a:rPr lang="sv-SE" sz="1400" baseline="0"/>
            <a:t>, i de gul markerade cellerna.</a:t>
          </a:r>
        </a:p>
        <a:p>
          <a:endParaRPr lang="sv-SE" sz="1400" baseline="0"/>
        </a:p>
        <a:p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434340</xdr:colOff>
      <xdr:row>0</xdr:row>
      <xdr:rowOff>121800</xdr:rowOff>
    </xdr:from>
    <xdr:to>
      <xdr:col>15</xdr:col>
      <xdr:colOff>446319</xdr:colOff>
      <xdr:row>5</xdr:row>
      <xdr:rowOff>159815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D33E63DF-A530-6B3E-C724-F3FAF73F3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9220" y="121800"/>
          <a:ext cx="8325399" cy="1257215"/>
        </a:xfrm>
        <a:prstGeom prst="rect">
          <a:avLst/>
        </a:prstGeom>
      </xdr:spPr>
    </xdr:pic>
    <xdr:clientData/>
  </xdr:twoCellAnchor>
  <xdr:twoCellAnchor editAs="oneCell">
    <xdr:from>
      <xdr:col>5</xdr:col>
      <xdr:colOff>548640</xdr:colOff>
      <xdr:row>6</xdr:row>
      <xdr:rowOff>150200</xdr:rowOff>
    </xdr:from>
    <xdr:to>
      <xdr:col>10</xdr:col>
      <xdr:colOff>241312</xdr:colOff>
      <xdr:row>20</xdr:row>
      <xdr:rowOff>45229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8C28114-61E0-3E45-B2EA-9B9BF3910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3520" y="1598000"/>
          <a:ext cx="3929392" cy="3095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238124</xdr:rowOff>
    </xdr:from>
    <xdr:to>
      <xdr:col>17</xdr:col>
      <xdr:colOff>9525</xdr:colOff>
      <xdr:row>22</xdr:row>
      <xdr:rowOff>123826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4A92E15-072B-41D3-A88B-45F8348D9D38}"/>
            </a:ext>
          </a:extLst>
        </xdr:cNvPr>
        <xdr:cNvSpPr txBox="1"/>
      </xdr:nvSpPr>
      <xdr:spPr>
        <a:xfrm>
          <a:off x="8174355" y="230504"/>
          <a:ext cx="6625590" cy="511302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Faktura med</a:t>
          </a:r>
          <a:r>
            <a:rPr lang="sv-SE" sz="1400" b="1" baseline="0"/>
            <a:t> verifieringslistor</a:t>
          </a:r>
          <a:endParaRPr lang="sv-SE" sz="1400" b="1"/>
        </a:p>
        <a:p>
          <a:r>
            <a:rPr lang="sv-SE" sz="1400"/>
            <a:t>Skapa</a:t>
          </a:r>
          <a:r>
            <a:rPr lang="sv-SE" sz="1400" baseline="0"/>
            <a:t> en fakturamall med </a:t>
          </a:r>
          <a:r>
            <a:rPr lang="sv-SE" sz="1400" b="1" baseline="0"/>
            <a:t>Dataverifiering</a:t>
          </a:r>
          <a:r>
            <a:rPr lang="sv-SE" sz="1400" baseline="0"/>
            <a:t> [Data Validation] för inmatning av värden i de gula cellerna.</a:t>
          </a:r>
        </a:p>
        <a:p>
          <a:endParaRPr lang="sv-SE" sz="1400" baseline="0"/>
        </a:p>
        <a:p>
          <a:r>
            <a:rPr lang="sv-SE" sz="1400" baseline="0"/>
            <a:t>1. Cell </a:t>
          </a:r>
          <a:r>
            <a:rPr lang="sv-SE" sz="1400" b="1" baseline="0"/>
            <a:t>E8</a:t>
          </a:r>
          <a:r>
            <a:rPr lang="sv-SE" sz="1400" baseline="0"/>
            <a:t>: </a:t>
          </a:r>
          <a:r>
            <a:rPr lang="sv-SE" sz="1400" b="1" baseline="0"/>
            <a:t>Fakturanummer</a:t>
          </a:r>
          <a:r>
            <a:rPr lang="sv-SE" sz="1400" baseline="0"/>
            <a:t> ska vara ett heltal större än noll.</a:t>
          </a:r>
        </a:p>
        <a:p>
          <a:endParaRPr lang="sv-SE" sz="1400" baseline="0"/>
        </a:p>
        <a:p>
          <a:r>
            <a:rPr lang="sv-SE" sz="1400" baseline="0"/>
            <a:t>2. Cell </a:t>
          </a:r>
          <a:r>
            <a:rPr lang="sv-SE" sz="1400" b="1" baseline="0"/>
            <a:t>A17</a:t>
          </a:r>
          <a:r>
            <a:rPr lang="sv-SE" sz="1400" baseline="0"/>
            <a:t>: </a:t>
          </a:r>
          <a:r>
            <a:rPr lang="sv-SE" sz="1400" b="1" baseline="0"/>
            <a:t>Säljarens namn </a:t>
          </a:r>
          <a:r>
            <a:rPr lang="sv-SE" sz="1400" baseline="0"/>
            <a:t>ska hämta värden från listan med </a:t>
          </a:r>
          <a:r>
            <a:rPr lang="sv-SE" sz="1400" i="1" baseline="0"/>
            <a:t>Säljarnamn</a:t>
          </a:r>
          <a:r>
            <a:rPr lang="sv-SE" sz="1400" baseline="0"/>
            <a:t> på kalkylbladet </a:t>
          </a:r>
          <a:r>
            <a:rPr lang="sv-SE" sz="1400" b="1" baseline="0"/>
            <a:t>Fakturainfo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Cell </a:t>
          </a:r>
          <a:r>
            <a:rPr lang="sv-SE" sz="1400" b="1" baseline="0"/>
            <a:t>B17</a:t>
          </a:r>
          <a:r>
            <a:rPr lang="sv-SE" sz="1400" baseline="0"/>
            <a:t>: </a:t>
          </a:r>
          <a:r>
            <a:rPr lang="sv-SE" sz="1400" b="1" baseline="0"/>
            <a:t>Betalningsvillkor</a:t>
          </a:r>
          <a:r>
            <a:rPr lang="sv-SE" sz="1400" baseline="0"/>
            <a:t> ska hämta värden från listan med Betalningsvillkor på kalkylbladet </a:t>
          </a:r>
          <a:r>
            <a:rPr lang="sv-SE" sz="1400" b="1" baseline="0"/>
            <a:t>Fakturainfo</a:t>
          </a:r>
          <a:r>
            <a:rPr lang="sv-SE" sz="1400" baseline="0"/>
            <a:t>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4. Cell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C17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: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Leveranssätt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ska hämta värden från listan med </a:t>
          </a:r>
          <a:r>
            <a:rPr kumimoji="0" lang="sv-SE" sz="1400" b="0" i="1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Leveranssätt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på kalkylbladet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Fakturainfo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5. Cell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E17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: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Leveransdatum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måste vara ett datum som är mindre eller lika med fakturadatumet i cellen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E5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6. Hela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kolumnen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Antal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ska bestå av heltal över noll.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7. Hela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kolumnen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Artikelnummer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ska hämta värden från listan med </a:t>
          </a:r>
          <a:r>
            <a:rPr kumimoji="0" lang="sv-SE" sz="1400" b="0" i="1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Produkter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på kalkylbladet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Prodduktlista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</xdr:row>
      <xdr:rowOff>142874</xdr:rowOff>
    </xdr:from>
    <xdr:to>
      <xdr:col>17</xdr:col>
      <xdr:colOff>361950</xdr:colOff>
      <xdr:row>21</xdr:row>
      <xdr:rowOff>205740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893674C-A627-490C-8B1D-93A8CF299359}"/>
            </a:ext>
          </a:extLst>
        </xdr:cNvPr>
        <xdr:cNvSpPr txBox="1"/>
      </xdr:nvSpPr>
      <xdr:spPr>
        <a:xfrm>
          <a:off x="7791450" y="371474"/>
          <a:ext cx="6248400" cy="463486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Dataverifiering via </a:t>
          </a:r>
          <a:r>
            <a:rPr lang="sv-SE" sz="1400" b="1"/>
            <a:t>definerat namnområde </a:t>
          </a:r>
        </a:p>
        <a:p>
          <a:endParaRPr lang="sv-SE" sz="1400"/>
        </a:p>
        <a:p>
          <a:r>
            <a:rPr lang="sv-SE" sz="1400"/>
            <a:t>1. Infoga en </a:t>
          </a:r>
          <a:r>
            <a:rPr lang="sv-SE" sz="1400" b="1"/>
            <a:t>Tabell</a:t>
          </a:r>
          <a:r>
            <a:rPr lang="sv-SE" sz="1400"/>
            <a:t> [Table].</a:t>
          </a:r>
        </a:p>
        <a:p>
          <a:endParaRPr lang="sv-SE" sz="1400"/>
        </a:p>
        <a:p>
          <a:r>
            <a:rPr lang="sv-SE" sz="1400"/>
            <a:t>1. Markera raderna en kolumn i tabellen (ta</a:t>
          </a:r>
          <a:r>
            <a:rPr lang="sv-SE" sz="1400" baseline="0"/>
            <a:t> ej med rubriken), i detta fall </a:t>
          </a:r>
          <a:r>
            <a:rPr lang="sv-SE" sz="1400"/>
            <a:t>området </a:t>
          </a:r>
          <a:r>
            <a:rPr lang="sv-SE" sz="1400" b="1"/>
            <a:t>A3:A7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2. Ge området ett namn vi</a:t>
          </a:r>
          <a:r>
            <a:rPr lang="sv-SE" sz="1400" baseline="0"/>
            <a:t>a </a:t>
          </a:r>
          <a:r>
            <a:rPr lang="sv-SE" sz="1400" b="1" baseline="0"/>
            <a:t>Namnrutan </a:t>
          </a:r>
          <a:r>
            <a:rPr lang="sv-SE" sz="1400" b="0" baseline="0"/>
            <a:t>[Name Box]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3. Upprepa för området </a:t>
          </a:r>
          <a:r>
            <a:rPr lang="sv-SE" sz="1400" b="1" baseline="0"/>
            <a:t>B3:B7</a:t>
          </a:r>
          <a:r>
            <a:rPr lang="sv-SE" sz="1400" baseline="0"/>
            <a:t>.</a:t>
          </a:r>
          <a:endParaRPr lang="sv-SE" sz="1400"/>
        </a:p>
        <a:p>
          <a:endParaRPr lang="sv-SE" sz="1400"/>
        </a:p>
        <a:p>
          <a:r>
            <a:rPr lang="sv-SE" sz="1400"/>
            <a:t>4. Skapa</a:t>
          </a:r>
          <a:r>
            <a:rPr lang="sv-SE" sz="1400" baseline="0"/>
            <a:t> en listpil så det går att hämta värden från en Excel-tabell med hjälp av </a:t>
          </a:r>
          <a:r>
            <a:rPr lang="sv-SE" sz="1400" b="1" baseline="0"/>
            <a:t>Dataverifiering</a:t>
          </a:r>
          <a:r>
            <a:rPr lang="sv-SE" sz="1400" baseline="0"/>
            <a:t> [Data Validation] i de ljusgröna cellerna i komumn </a:t>
          </a:r>
          <a:r>
            <a:rPr lang="sv-SE" sz="1400" b="1" baseline="0"/>
            <a:t>E</a:t>
          </a:r>
          <a:r>
            <a:rPr lang="sv-SE" sz="1400" baseline="0"/>
            <a:t>.</a:t>
          </a:r>
        </a:p>
        <a:p>
          <a:endParaRPr lang="sv-SE" sz="1400" baseline="0"/>
        </a:p>
        <a:p>
          <a:endParaRPr lang="sv-SE" sz="1400" baseline="0"/>
        </a:p>
        <a:p>
          <a:r>
            <a:rPr lang="sv-SE" sz="1400" b="1" baseline="0"/>
            <a:t>Tips! </a:t>
          </a:r>
          <a:r>
            <a:rPr lang="sv-SE" sz="1400" baseline="0"/>
            <a:t>Använd ett namn på området som skilljer sig från tabellens namn.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Tips!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kortkommandot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F3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för att visa en lista på namngivna områden.</a:t>
          </a:r>
          <a:endParaRPr lang="sv-SE" sz="1400" baseline="0"/>
        </a:p>
        <a:p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60961</xdr:colOff>
      <xdr:row>1</xdr:row>
      <xdr:rowOff>68580</xdr:rowOff>
    </xdr:from>
    <xdr:to>
      <xdr:col>9</xdr:col>
      <xdr:colOff>109565</xdr:colOff>
      <xdr:row>10</xdr:row>
      <xdr:rowOff>22859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17AE0AE2-B48D-1564-480A-EEBF508C1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3261" y="297180"/>
          <a:ext cx="2426044" cy="2011679"/>
        </a:xfrm>
        <a:prstGeom prst="rect">
          <a:avLst/>
        </a:prstGeom>
      </xdr:spPr>
    </xdr:pic>
    <xdr:clientData/>
  </xdr:twoCellAnchor>
  <xdr:twoCellAnchor editAs="oneCell">
    <xdr:from>
      <xdr:col>10</xdr:col>
      <xdr:colOff>204704</xdr:colOff>
      <xdr:row>0</xdr:row>
      <xdr:rowOff>220980</xdr:rowOff>
    </xdr:from>
    <xdr:to>
      <xdr:col>15</xdr:col>
      <xdr:colOff>294652</xdr:colOff>
      <xdr:row>14</xdr:row>
      <xdr:rowOff>212869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20965E2A-74A9-9CB3-E322-1D23325A0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5404" y="220980"/>
          <a:ext cx="4052348" cy="3192289"/>
        </a:xfrm>
        <a:prstGeom prst="rect">
          <a:avLst/>
        </a:prstGeom>
      </xdr:spPr>
    </xdr:pic>
    <xdr:clientData/>
  </xdr:twoCellAnchor>
  <xdr:twoCellAnchor editAs="oneCell">
    <xdr:from>
      <xdr:col>10</xdr:col>
      <xdr:colOff>220980</xdr:colOff>
      <xdr:row>15</xdr:row>
      <xdr:rowOff>84598</xdr:rowOff>
    </xdr:from>
    <xdr:to>
      <xdr:col>14</xdr:col>
      <xdr:colOff>157707</xdr:colOff>
      <xdr:row>25</xdr:row>
      <xdr:rowOff>180662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6E03F41B-9FF2-F2B3-CB16-A786CF768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31680" y="3513598"/>
          <a:ext cx="3106647" cy="23820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</xdr:row>
      <xdr:rowOff>142874</xdr:rowOff>
    </xdr:from>
    <xdr:to>
      <xdr:col>16</xdr:col>
      <xdr:colOff>238125</xdr:colOff>
      <xdr:row>12</xdr:row>
      <xdr:rowOff>15239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700BA25-F590-43BD-AFB1-807580631269}"/>
            </a:ext>
          </a:extLst>
        </xdr:cNvPr>
        <xdr:cNvSpPr txBox="1"/>
      </xdr:nvSpPr>
      <xdr:spPr>
        <a:xfrm>
          <a:off x="7044690" y="371474"/>
          <a:ext cx="5514975" cy="2386965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r>
            <a:rPr lang="sv-SE" sz="1400" b="1"/>
            <a:t>Indirekta Tabellnamn</a:t>
          </a:r>
        </a:p>
        <a:p>
          <a:r>
            <a:rPr lang="sv-SE" sz="1400"/>
            <a:t>Skapa</a:t>
          </a:r>
          <a:r>
            <a:rPr lang="sv-SE" sz="1400" baseline="0"/>
            <a:t> en listpil så det går att hämta värden från en Excettabell med hjälp av </a:t>
          </a:r>
          <a:r>
            <a:rPr lang="sv-SE" sz="1400" b="1" baseline="0"/>
            <a:t>Dataverifiering</a:t>
          </a:r>
          <a:r>
            <a:rPr lang="sv-SE" sz="1400" baseline="0"/>
            <a:t> [Data Validation] i de gulmarkerade cellerna.</a:t>
          </a:r>
        </a:p>
        <a:p>
          <a:endParaRPr lang="sv-SE" sz="1400" baseline="0"/>
        </a:p>
        <a:p>
          <a:r>
            <a:rPr lang="sv-SE" sz="1400" b="1" baseline="0"/>
            <a:t>Tips! </a:t>
          </a:r>
          <a:r>
            <a:rPr lang="sv-SE" sz="1400" baseline="0"/>
            <a:t>Använd funktionen </a:t>
          </a:r>
          <a:r>
            <a:rPr lang="sv-SE" sz="1400" b="1" baseline="0"/>
            <a:t>INDIREKT</a:t>
          </a:r>
          <a:r>
            <a:rPr lang="sv-SE" sz="1400" baseline="0"/>
            <a:t> [INDIRECT] och tabellens namn.</a:t>
          </a:r>
        </a:p>
        <a:p>
          <a:endParaRPr lang="sv-SE" sz="1400" b="1" baseline="0"/>
        </a:p>
        <a:p>
          <a:r>
            <a:rPr lang="sv-SE" sz="1400" b="1" baseline="0"/>
            <a:t>Obs!</a:t>
          </a:r>
          <a:r>
            <a:rPr lang="sv-SE" sz="1400" baseline="0"/>
            <a:t>  Funmtionen </a:t>
          </a:r>
          <a:r>
            <a:rPr lang="sv-SE" sz="1400" b="1" baseline="0"/>
            <a:t>INDIREKT</a:t>
          </a:r>
          <a:r>
            <a:rPr lang="sv-SE" sz="1400" baseline="0"/>
            <a:t> [INDIRECT] har olika argument i svensk och engelsk version av Excel.</a:t>
          </a:r>
        </a:p>
        <a:p>
          <a:endParaRPr lang="sv-SE" sz="1400" baseline="0"/>
        </a:p>
        <a:p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Använda dataverifiering i celler - Excel"/>
          <a:extLst>
            <a:ext uri="{FF2B5EF4-FFF2-40B4-BE49-F238E27FC236}">
              <a16:creationId xmlns:a16="http://schemas.microsoft.com/office/drawing/2014/main" id="{A537FC92-5B09-4C69-B6E1-52EF4EBEFDBF}"/>
            </a:ext>
          </a:extLst>
        </xdr:cNvPr>
        <xdr:cNvSpPr>
          <a:spLocks noChangeAspect="1" noChangeArrowheads="1"/>
        </xdr:cNvSpPr>
      </xdr:nvSpPr>
      <xdr:spPr bwMode="auto">
        <a:xfrm>
          <a:off x="1489710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3" name="AutoShape 1">
          <a:hlinkClick xmlns:r="http://schemas.openxmlformats.org/officeDocument/2006/relationships" r:id="rId2" tooltip="IS functions"/>
          <a:extLst>
            <a:ext uri="{FF2B5EF4-FFF2-40B4-BE49-F238E27FC236}">
              <a16:creationId xmlns:a16="http://schemas.microsoft.com/office/drawing/2014/main" id="{D70505E0-EDC0-4337-9DC0-FCBBE1EEDF1D}"/>
            </a:ext>
          </a:extLst>
        </xdr:cNvPr>
        <xdr:cNvSpPr>
          <a:spLocks noChangeAspect="1" noChangeArrowheads="1"/>
        </xdr:cNvSpPr>
      </xdr:nvSpPr>
      <xdr:spPr bwMode="auto">
        <a:xfrm>
          <a:off x="14897100" y="11430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66675</xdr:rowOff>
    </xdr:to>
    <xdr:sp macro="" textlink="">
      <xdr:nvSpPr>
        <xdr:cNvPr id="4" name="AutoShape 2">
          <a:hlinkClick xmlns:r="http://schemas.openxmlformats.org/officeDocument/2006/relationships" r:id="rId3" tooltip="INDIRECT function"/>
          <a:extLst>
            <a:ext uri="{FF2B5EF4-FFF2-40B4-BE49-F238E27FC236}">
              <a16:creationId xmlns:a16="http://schemas.microsoft.com/office/drawing/2014/main" id="{BC1567B3-CEC2-46BD-A9F7-C8A09C5ECB68}"/>
            </a:ext>
          </a:extLst>
        </xdr:cNvPr>
        <xdr:cNvSpPr>
          <a:spLocks noChangeAspect="1" noChangeArrowheads="1"/>
        </xdr:cNvSpPr>
      </xdr:nvSpPr>
      <xdr:spPr bwMode="auto">
        <a:xfrm>
          <a:off x="14897100" y="11430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44758</xdr:colOff>
      <xdr:row>6</xdr:row>
      <xdr:rowOff>76200</xdr:rowOff>
    </xdr:from>
    <xdr:to>
      <xdr:col>6</xdr:col>
      <xdr:colOff>4305300</xdr:colOff>
      <xdr:row>21</xdr:row>
      <xdr:rowOff>3496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5E0B882D-857E-D614-3C8C-05A54E4AC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70298" y="1447800"/>
          <a:ext cx="4260542" cy="335629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FE6F7C-0A4A-497A-9C9F-BCD89CE5D99E}" name="Tabell_Kundlista" displayName="Tabell_Kundlista" ref="A2:B7" totalsRowShown="0" headerRowDxfId="3">
  <autoFilter ref="A2:B7" xr:uid="{00000000-0009-0000-0100-000001000000}"/>
  <tableColumns count="2">
    <tableColumn id="1" xr3:uid="{261AC591-53BA-4744-9929-6EF90A393951}" name="KundID"/>
    <tableColumn id="2" xr3:uid="{B129FE4E-931F-4330-BC19-DE356BD517CD}" name="Kundnamn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104142-4FB3-44D2-B882-24B81431BBDE}" name="Tabell_Kundlista_Facit" displayName="Tabell_Kundlista_Facit" ref="A2:B7" totalsRowShown="0" headerRowDxfId="2">
  <autoFilter ref="A2:B7" xr:uid="{00000000-0009-0000-0100-000002000000}"/>
  <tableColumns count="2">
    <tableColumn id="1" xr3:uid="{03A54CF1-9C97-4A0E-8A93-AC4A183067E1}" name="KundID"/>
    <tableColumn id="2" xr3:uid="{83C9A5C2-1757-4A44-ACE3-D1EFF93AA1D4}" name="Kundnamn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067995-DB64-4CF3-A858-1C4EC0B7110A}" name="Tabell_Kunder" displayName="Tabell_Kunder" ref="A2:B7" totalsRowShown="0" headerRowDxfId="1">
  <autoFilter ref="A2:B7" xr:uid="{00000000-0009-0000-0100-000005000000}"/>
  <tableColumns count="2">
    <tableColumn id="1" xr3:uid="{DDFE5E38-D9D1-4085-B732-0D7879099351}" name="KundID"/>
    <tableColumn id="2" xr3:uid="{E5EE8B6F-A842-42B5-841B-8F339E6B7561}" name="Kundnamn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A8485BE-30B2-40F8-973F-C94E8129B3A7}" name="Tabell_Kunder_Facit" displayName="Tabell_Kunder_Facit" ref="A2:B7" totalsRowShown="0" headerRowDxfId="0">
  <autoFilter ref="A2:B7" xr:uid="{00000000-0009-0000-0100-000003000000}"/>
  <tableColumns count="2">
    <tableColumn id="1" xr3:uid="{0371F9DF-FBD8-4906-A105-9ACA99361C97}" name="KundID"/>
    <tableColumn id="2" xr3:uid="{93D47E52-04A1-4DCF-A77B-A4A606608CF9}" name="Kundnamn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8F36-B5B6-491B-9EEB-13069E8A42F6}">
  <sheetPr>
    <tabColor rgb="FF92D050"/>
  </sheetPr>
  <dimension ref="A1:J19"/>
  <sheetViews>
    <sheetView tabSelected="1" zoomScaleNormal="100" workbookViewId="0">
      <selection activeCell="E4" sqref="E4"/>
    </sheetView>
  </sheetViews>
  <sheetFormatPr defaultColWidth="8.9140625" defaultRowHeight="18" x14ac:dyDescent="0.35"/>
  <cols>
    <col min="1" max="1" width="13.25" style="3" customWidth="1"/>
    <col min="2" max="2" width="13.83203125" style="3" customWidth="1"/>
    <col min="3" max="3" width="8.9140625" style="3"/>
    <col min="4" max="4" width="20.25" style="3" customWidth="1"/>
    <col min="5" max="5" width="12.1640625" style="3" customWidth="1"/>
    <col min="6" max="6" width="10.6640625" style="4" customWidth="1"/>
    <col min="7" max="7" width="21.1640625" style="3" customWidth="1"/>
    <col min="8" max="8" width="11.1640625" style="3" customWidth="1"/>
    <col min="9" max="9" width="8.5" style="3" customWidth="1"/>
    <col min="10" max="10" width="18.5" style="3" customWidth="1"/>
    <col min="11" max="16384" width="8.9140625" style="3"/>
  </cols>
  <sheetData>
    <row r="1" spans="1:10" ht="24" customHeight="1" x14ac:dyDescent="0.45">
      <c r="A1" s="29" t="s">
        <v>0</v>
      </c>
      <c r="B1" s="29"/>
      <c r="G1" s="28" t="s">
        <v>1</v>
      </c>
    </row>
    <row r="2" spans="1:10" x14ac:dyDescent="0.35">
      <c r="G2" s="5" t="s">
        <v>2</v>
      </c>
      <c r="H2" s="6" t="str">
        <f ca="1">IFERROR("Kapitel "&amp;LEFT(RIGHT(CELL("filnamn",A1),LEN(CELL("filnamn",A1))-FIND("[",CELL("filnamn",A1))),1),"Kapitel "&amp;LEFT(RIGHT(CELL("filename",G1),LEN(CELL("filename",G1))-FIND("[",CELL("filename",G1))),1))</f>
        <v>Kapitel 5</v>
      </c>
      <c r="I2" s="5" t="s">
        <v>3</v>
      </c>
      <c r="J2" s="6" t="str">
        <f ca="1">IFERROR(RIGHT(CELL("filnamn",G1),LEN(CELL("filnamn",G1))-FIND("]",CELL("filnamn",G1))),RIGHT(CELL("filename",G1),LEN(CELL("filename",G1))-FIND("]",CELL("filename",G1))))</f>
        <v>Dataverifiering</v>
      </c>
    </row>
    <row r="3" spans="1:10" x14ac:dyDescent="0.35">
      <c r="A3" s="30" t="s">
        <v>4</v>
      </c>
      <c r="B3" s="30" t="s">
        <v>5</v>
      </c>
      <c r="D3" s="30" t="s">
        <v>6</v>
      </c>
      <c r="E3" s="30" t="s">
        <v>4</v>
      </c>
    </row>
    <row r="4" spans="1:10" x14ac:dyDescent="0.35">
      <c r="A4" s="32" t="s">
        <v>7</v>
      </c>
      <c r="B4" s="7">
        <v>17500</v>
      </c>
      <c r="D4" s="3" t="s">
        <v>8</v>
      </c>
      <c r="E4" s="31" t="s">
        <v>9</v>
      </c>
    </row>
    <row r="5" spans="1:10" x14ac:dyDescent="0.35">
      <c r="A5" s="32" t="s">
        <v>10</v>
      </c>
      <c r="B5" s="7">
        <v>18425</v>
      </c>
      <c r="D5" s="3" t="s">
        <v>11</v>
      </c>
      <c r="E5" s="31"/>
    </row>
    <row r="6" spans="1:10" x14ac:dyDescent="0.35">
      <c r="A6" s="32" t="s">
        <v>12</v>
      </c>
      <c r="B6" s="7">
        <v>19350</v>
      </c>
      <c r="D6" s="3" t="s">
        <v>13</v>
      </c>
      <c r="E6" s="31"/>
    </row>
    <row r="7" spans="1:10" x14ac:dyDescent="0.35">
      <c r="A7" s="32" t="s">
        <v>14</v>
      </c>
      <c r="B7" s="7">
        <v>20275</v>
      </c>
      <c r="D7" s="3" t="s">
        <v>15</v>
      </c>
      <c r="E7" s="31"/>
    </row>
    <row r="8" spans="1:10" x14ac:dyDescent="0.35">
      <c r="A8" s="32" t="s">
        <v>16</v>
      </c>
      <c r="B8" s="7">
        <v>21200</v>
      </c>
      <c r="D8" s="3" t="s">
        <v>17</v>
      </c>
      <c r="E8" s="31"/>
    </row>
    <row r="9" spans="1:10" x14ac:dyDescent="0.35">
      <c r="A9" s="32" t="s">
        <v>18</v>
      </c>
      <c r="B9" s="7">
        <v>22125</v>
      </c>
      <c r="D9" s="3" t="s">
        <v>19</v>
      </c>
      <c r="E9" s="31"/>
    </row>
    <row r="10" spans="1:10" x14ac:dyDescent="0.35">
      <c r="A10" s="32" t="s">
        <v>20</v>
      </c>
      <c r="B10" s="7">
        <v>23050</v>
      </c>
    </row>
    <row r="11" spans="1:10" x14ac:dyDescent="0.35">
      <c r="A11" s="32" t="s">
        <v>9</v>
      </c>
      <c r="B11" s="7">
        <v>23975</v>
      </c>
    </row>
    <row r="12" spans="1:10" x14ac:dyDescent="0.35">
      <c r="A12" s="32" t="s">
        <v>21</v>
      </c>
      <c r="B12" s="7">
        <v>24900</v>
      </c>
    </row>
    <row r="13" spans="1:10" x14ac:dyDescent="0.35">
      <c r="A13" s="32" t="s">
        <v>22</v>
      </c>
      <c r="B13" s="7">
        <v>25825</v>
      </c>
    </row>
    <row r="14" spans="1:10" x14ac:dyDescent="0.35">
      <c r="A14" s="32" t="s">
        <v>23</v>
      </c>
      <c r="B14" s="7">
        <v>26750</v>
      </c>
      <c r="E14" s="8"/>
    </row>
    <row r="15" spans="1:10" x14ac:dyDescent="0.35">
      <c r="A15" s="32" t="s">
        <v>24</v>
      </c>
      <c r="B15" s="7">
        <v>27675</v>
      </c>
    </row>
    <row r="16" spans="1:10" x14ac:dyDescent="0.35">
      <c r="A16" s="32" t="s">
        <v>25</v>
      </c>
      <c r="B16" s="7">
        <v>28600</v>
      </c>
    </row>
    <row r="17" spans="1:2" x14ac:dyDescent="0.35">
      <c r="A17" s="32" t="s">
        <v>26</v>
      </c>
      <c r="B17" s="7">
        <v>29525</v>
      </c>
    </row>
    <row r="18" spans="1:2" x14ac:dyDescent="0.35">
      <c r="A18" s="32" t="s">
        <v>27</v>
      </c>
      <c r="B18" s="7">
        <v>30450</v>
      </c>
    </row>
    <row r="19" spans="1:2" x14ac:dyDescent="0.35">
      <c r="A19" s="32" t="s">
        <v>28</v>
      </c>
      <c r="B19" s="7">
        <v>31375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8F16-3F17-4256-B206-4D3CACA8A5B6}">
  <sheetPr>
    <tabColor rgb="FFFF0000"/>
  </sheetPr>
  <dimension ref="A1:E19"/>
  <sheetViews>
    <sheetView zoomScaleNormal="100" workbookViewId="0">
      <selection activeCell="E4" sqref="E4:E9"/>
    </sheetView>
  </sheetViews>
  <sheetFormatPr defaultColWidth="8.9140625" defaultRowHeight="18" x14ac:dyDescent="0.35"/>
  <cols>
    <col min="1" max="1" width="13.25" style="3" customWidth="1"/>
    <col min="2" max="2" width="13.83203125" style="3" customWidth="1"/>
    <col min="3" max="3" width="8.9140625" style="3"/>
    <col min="4" max="4" width="20.25" style="3" customWidth="1"/>
    <col min="5" max="5" width="12.1640625" style="3" customWidth="1"/>
    <col min="6" max="6" width="10.6640625" style="3" customWidth="1"/>
    <col min="7" max="16384" width="8.9140625" style="3"/>
  </cols>
  <sheetData>
    <row r="1" spans="1:5" ht="24" customHeight="1" x14ac:dyDescent="0.35">
      <c r="A1" s="29" t="s">
        <v>0</v>
      </c>
      <c r="B1" s="29"/>
    </row>
    <row r="3" spans="1:5" x14ac:dyDescent="0.35">
      <c r="A3" s="30" t="s">
        <v>4</v>
      </c>
      <c r="B3" s="30" t="s">
        <v>5</v>
      </c>
      <c r="D3" s="30" t="s">
        <v>6</v>
      </c>
      <c r="E3" s="30" t="s">
        <v>4</v>
      </c>
    </row>
    <row r="4" spans="1:5" x14ac:dyDescent="0.35">
      <c r="A4" s="32" t="s">
        <v>7</v>
      </c>
      <c r="B4" s="7">
        <v>17500</v>
      </c>
      <c r="D4" s="3" t="s">
        <v>8</v>
      </c>
      <c r="E4" s="31" t="s">
        <v>18</v>
      </c>
    </row>
    <row r="5" spans="1:5" x14ac:dyDescent="0.35">
      <c r="A5" s="32" t="s">
        <v>10</v>
      </c>
      <c r="B5" s="7">
        <v>18425</v>
      </c>
      <c r="D5" s="3" t="s">
        <v>11</v>
      </c>
      <c r="E5" s="31" t="s">
        <v>27</v>
      </c>
    </row>
    <row r="6" spans="1:5" x14ac:dyDescent="0.35">
      <c r="A6" s="32" t="s">
        <v>12</v>
      </c>
      <c r="B6" s="7">
        <v>19350</v>
      </c>
      <c r="D6" s="3" t="s">
        <v>13</v>
      </c>
      <c r="E6" s="31" t="s">
        <v>20</v>
      </c>
    </row>
    <row r="7" spans="1:5" x14ac:dyDescent="0.35">
      <c r="A7" s="32" t="s">
        <v>14</v>
      </c>
      <c r="B7" s="7">
        <v>20275</v>
      </c>
      <c r="D7" s="3" t="s">
        <v>15</v>
      </c>
      <c r="E7" s="31" t="s">
        <v>28</v>
      </c>
    </row>
    <row r="8" spans="1:5" x14ac:dyDescent="0.35">
      <c r="A8" s="32" t="s">
        <v>16</v>
      </c>
      <c r="B8" s="7">
        <v>21200</v>
      </c>
      <c r="D8" s="3" t="s">
        <v>17</v>
      </c>
      <c r="E8" s="31" t="s">
        <v>9</v>
      </c>
    </row>
    <row r="9" spans="1:5" x14ac:dyDescent="0.35">
      <c r="A9" s="32" t="s">
        <v>18</v>
      </c>
      <c r="B9" s="7">
        <v>22125</v>
      </c>
      <c r="D9" s="3" t="s">
        <v>19</v>
      </c>
      <c r="E9" s="31" t="s">
        <v>9</v>
      </c>
    </row>
    <row r="10" spans="1:5" x14ac:dyDescent="0.35">
      <c r="A10" s="32" t="s">
        <v>20</v>
      </c>
      <c r="B10" s="7">
        <v>23050</v>
      </c>
    </row>
    <row r="11" spans="1:5" x14ac:dyDescent="0.35">
      <c r="A11" s="32" t="s">
        <v>9</v>
      </c>
      <c r="B11" s="7">
        <v>23975</v>
      </c>
    </row>
    <row r="12" spans="1:5" x14ac:dyDescent="0.35">
      <c r="A12" s="32" t="s">
        <v>21</v>
      </c>
      <c r="B12" s="7">
        <v>24900</v>
      </c>
    </row>
    <row r="13" spans="1:5" x14ac:dyDescent="0.35">
      <c r="A13" s="32" t="s">
        <v>22</v>
      </c>
      <c r="B13" s="7">
        <v>25825</v>
      </c>
    </row>
    <row r="14" spans="1:5" x14ac:dyDescent="0.35">
      <c r="A14" s="32" t="s">
        <v>23</v>
      </c>
      <c r="B14" s="7">
        <v>26750</v>
      </c>
    </row>
    <row r="15" spans="1:5" x14ac:dyDescent="0.35">
      <c r="A15" s="32" t="s">
        <v>24</v>
      </c>
      <c r="B15" s="7">
        <v>27675</v>
      </c>
    </row>
    <row r="16" spans="1:5" x14ac:dyDescent="0.35">
      <c r="A16" s="32" t="s">
        <v>25</v>
      </c>
      <c r="B16" s="7">
        <v>28600</v>
      </c>
    </row>
    <row r="17" spans="1:2" x14ac:dyDescent="0.35">
      <c r="A17" s="32" t="s">
        <v>26</v>
      </c>
      <c r="B17" s="7">
        <v>29525</v>
      </c>
    </row>
    <row r="18" spans="1:2" x14ac:dyDescent="0.35">
      <c r="A18" s="32" t="s">
        <v>27</v>
      </c>
      <c r="B18" s="7">
        <v>30450</v>
      </c>
    </row>
    <row r="19" spans="1:2" x14ac:dyDescent="0.35">
      <c r="A19" s="32" t="s">
        <v>28</v>
      </c>
      <c r="B19" s="7">
        <v>31375</v>
      </c>
    </row>
  </sheetData>
  <dataValidations count="1">
    <dataValidation type="list" allowBlank="1" showInputMessage="1" showErrorMessage="1" sqref="E4:E9" xr:uid="{2C58BC26-00C4-4014-A178-D7E3DA240703}">
      <formula1>$A$4:$A$19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4106-B7B9-4C53-BDB7-B162EBE4ACFA}">
  <sheetPr>
    <tabColor rgb="FF92D050"/>
  </sheetPr>
  <dimension ref="A1:E38"/>
  <sheetViews>
    <sheetView showGridLines="0" zoomScaleNormal="100" workbookViewId="0">
      <selection activeCell="E8" sqref="E8"/>
    </sheetView>
  </sheetViews>
  <sheetFormatPr defaultColWidth="8.9140625" defaultRowHeight="18" x14ac:dyDescent="0.35"/>
  <cols>
    <col min="1" max="1" width="19.25" style="3" customWidth="1"/>
    <col min="2" max="2" width="23.5" style="3" customWidth="1"/>
    <col min="3" max="3" width="19.83203125" style="3" customWidth="1"/>
    <col min="4" max="4" width="19.33203125" style="3" customWidth="1"/>
    <col min="5" max="5" width="23.5" style="3" customWidth="1"/>
    <col min="6" max="16384" width="8.9140625" style="3"/>
  </cols>
  <sheetData>
    <row r="1" spans="1:5" x14ac:dyDescent="0.35">
      <c r="A1" s="60"/>
      <c r="B1" s="60"/>
      <c r="C1" s="60"/>
    </row>
    <row r="2" spans="1:5" ht="23.4" x14ac:dyDescent="0.45">
      <c r="A2" s="61" t="s">
        <v>29</v>
      </c>
      <c r="B2" s="61"/>
      <c r="C2" s="61"/>
    </row>
    <row r="4" spans="1:5" x14ac:dyDescent="0.35">
      <c r="A4" s="3" t="s">
        <v>30</v>
      </c>
      <c r="E4" s="2" t="s">
        <v>31</v>
      </c>
    </row>
    <row r="5" spans="1:5" x14ac:dyDescent="0.35">
      <c r="A5" s="3" t="s">
        <v>32</v>
      </c>
      <c r="E5" s="9">
        <f ca="1">TODAY()</f>
        <v>46031</v>
      </c>
    </row>
    <row r="7" spans="1:5" x14ac:dyDescent="0.35">
      <c r="E7" s="2" t="s">
        <v>33</v>
      </c>
    </row>
    <row r="8" spans="1:5" x14ac:dyDescent="0.35">
      <c r="E8" s="33">
        <v>100</v>
      </c>
    </row>
    <row r="9" spans="1:5" x14ac:dyDescent="0.35">
      <c r="A9" s="2" t="s">
        <v>34</v>
      </c>
      <c r="D9" s="2"/>
    </row>
    <row r="10" spans="1:5" x14ac:dyDescent="0.35">
      <c r="A10" s="62" t="s">
        <v>35</v>
      </c>
      <c r="B10" s="62"/>
    </row>
    <row r="11" spans="1:5" x14ac:dyDescent="0.35">
      <c r="A11" s="62" t="s">
        <v>36</v>
      </c>
      <c r="B11" s="62"/>
    </row>
    <row r="12" spans="1:5" x14ac:dyDescent="0.35">
      <c r="A12" s="62" t="s">
        <v>37</v>
      </c>
      <c r="B12" s="62"/>
    </row>
    <row r="13" spans="1:5" x14ac:dyDescent="0.35">
      <c r="A13" s="62" t="s">
        <v>38</v>
      </c>
      <c r="B13" s="62"/>
    </row>
    <row r="15" spans="1:5" ht="18.600000000000001" thickBot="1" x14ac:dyDescent="0.4"/>
    <row r="16" spans="1:5" x14ac:dyDescent="0.35">
      <c r="A16" s="10" t="s">
        <v>39</v>
      </c>
      <c r="B16" s="10" t="s">
        <v>40</v>
      </c>
      <c r="C16" s="58" t="s">
        <v>41</v>
      </c>
      <c r="D16" s="58"/>
      <c r="E16" s="10" t="s">
        <v>42</v>
      </c>
    </row>
    <row r="17" spans="1:5" x14ac:dyDescent="0.35">
      <c r="A17" s="45"/>
      <c r="B17" s="45"/>
      <c r="C17" s="59"/>
      <c r="D17" s="59"/>
      <c r="E17" s="46"/>
    </row>
    <row r="18" spans="1:5" s="11" customFormat="1" ht="20.100000000000001" customHeight="1" x14ac:dyDescent="0.35">
      <c r="A18" s="3"/>
      <c r="B18" s="3"/>
      <c r="C18" s="3"/>
      <c r="D18" s="3"/>
      <c r="E18" s="3"/>
    </row>
    <row r="19" spans="1:5" s="11" customFormat="1" ht="20.100000000000001" customHeight="1" x14ac:dyDescent="0.35">
      <c r="A19" s="12" t="s">
        <v>43</v>
      </c>
      <c r="B19" s="13" t="s">
        <v>44</v>
      </c>
      <c r="C19" s="14" t="s">
        <v>45</v>
      </c>
      <c r="D19" s="13" t="s">
        <v>46</v>
      </c>
      <c r="E19" s="12" t="s">
        <v>47</v>
      </c>
    </row>
    <row r="20" spans="1:5" s="11" customFormat="1" ht="20.100000000000001" customHeight="1" x14ac:dyDescent="0.35">
      <c r="A20" s="39"/>
      <c r="B20" s="40"/>
      <c r="C20" s="15" t="str">
        <f>IFERROR(VLOOKUP(B20,Produktlista!$A$2:$C$60,2,0),"")</f>
        <v/>
      </c>
      <c r="D20" s="16" t="str">
        <f>IFERROR(VLOOKUP(B20,Produktlista!$A$2:$C$60,3,0),"")</f>
        <v/>
      </c>
      <c r="E20" s="17">
        <f>IFERROR(SUM(A20*D20),0)</f>
        <v>0</v>
      </c>
    </row>
    <row r="21" spans="1:5" s="11" customFormat="1" ht="20.100000000000001" customHeight="1" x14ac:dyDescent="0.35">
      <c r="A21" s="41"/>
      <c r="B21" s="42"/>
      <c r="C21" s="18" t="str">
        <f>IFERROR(VLOOKUP(B21,Produktlista!$A$2:$C$60,2,0),"")</f>
        <v/>
      </c>
      <c r="D21" s="16" t="str">
        <f>IFERROR(VLOOKUP(B21,Produktlista!$A$2:$C$60,3,0),"")</f>
        <v/>
      </c>
      <c r="E21" s="17">
        <f t="shared" ref="E21:E29" si="0">IFERROR(SUM(A21*D21),0)</f>
        <v>0</v>
      </c>
    </row>
    <row r="22" spans="1:5" s="11" customFormat="1" ht="20.100000000000001" customHeight="1" x14ac:dyDescent="0.35">
      <c r="A22" s="41"/>
      <c r="B22" s="42"/>
      <c r="C22" s="18" t="str">
        <f>IFERROR(VLOOKUP(B22,Produktlista!$A$2:$C$60,2,0),"")</f>
        <v/>
      </c>
      <c r="D22" s="16" t="str">
        <f>IFERROR(VLOOKUP(B22,Produktlista!$A$2:$C$60,3,0),"")</f>
        <v/>
      </c>
      <c r="E22" s="17">
        <f t="shared" si="0"/>
        <v>0</v>
      </c>
    </row>
    <row r="23" spans="1:5" s="11" customFormat="1" ht="20.100000000000001" customHeight="1" x14ac:dyDescent="0.35">
      <c r="A23" s="41"/>
      <c r="B23" s="42"/>
      <c r="C23" s="18" t="str">
        <f>IFERROR(VLOOKUP(B23,Produktlista!$A$2:$C$60,2,0),"")</f>
        <v/>
      </c>
      <c r="D23" s="16" t="str">
        <f>IFERROR(VLOOKUP(B23,Produktlista!$A$2:$C$60,3,0),"")</f>
        <v/>
      </c>
      <c r="E23" s="17">
        <f t="shared" si="0"/>
        <v>0</v>
      </c>
    </row>
    <row r="24" spans="1:5" s="11" customFormat="1" ht="20.100000000000001" customHeight="1" x14ac:dyDescent="0.35">
      <c r="A24" s="41"/>
      <c r="B24" s="42"/>
      <c r="C24" s="18" t="str">
        <f>IFERROR(VLOOKUP(B24,Produktlista!$A$2:$C$60,2,0),"")</f>
        <v/>
      </c>
      <c r="D24" s="16" t="str">
        <f>IFERROR(VLOOKUP(B24,Produktlista!$A$2:$C$60,3,0),"")</f>
        <v/>
      </c>
      <c r="E24" s="17">
        <f t="shared" si="0"/>
        <v>0</v>
      </c>
    </row>
    <row r="25" spans="1:5" s="11" customFormat="1" ht="20.100000000000001" customHeight="1" x14ac:dyDescent="0.35">
      <c r="A25" s="41"/>
      <c r="B25" s="42"/>
      <c r="C25" s="18" t="str">
        <f>IFERROR(VLOOKUP(B25,Produktlista!$A$2:$C$60,2,0),"")</f>
        <v/>
      </c>
      <c r="D25" s="16" t="str">
        <f>IFERROR(VLOOKUP(B25,Produktlista!$A$2:$C$60,3,0),"")</f>
        <v/>
      </c>
      <c r="E25" s="17">
        <f t="shared" si="0"/>
        <v>0</v>
      </c>
    </row>
    <row r="26" spans="1:5" s="11" customFormat="1" ht="20.100000000000001" customHeight="1" x14ac:dyDescent="0.35">
      <c r="A26" s="41"/>
      <c r="B26" s="42"/>
      <c r="C26" s="18" t="str">
        <f>IFERROR(VLOOKUP(B26,Produktlista!$A$2:$C$60,2,0),"")</f>
        <v/>
      </c>
      <c r="D26" s="16" t="str">
        <f>IFERROR(VLOOKUP(B26,Produktlista!$A$2:$C$60,3,0),"")</f>
        <v/>
      </c>
      <c r="E26" s="17">
        <f t="shared" si="0"/>
        <v>0</v>
      </c>
    </row>
    <row r="27" spans="1:5" s="11" customFormat="1" ht="20.100000000000001" customHeight="1" x14ac:dyDescent="0.35">
      <c r="A27" s="41"/>
      <c r="B27" s="42"/>
      <c r="C27" s="18" t="str">
        <f>IFERROR(VLOOKUP(B27,Produktlista!$A$2:$C$60,2,0),"")</f>
        <v/>
      </c>
      <c r="D27" s="16" t="str">
        <f>IFERROR(VLOOKUP(B27,Produktlista!$A$2:$C$60,3,0),"")</f>
        <v/>
      </c>
      <c r="E27" s="17">
        <f t="shared" si="0"/>
        <v>0</v>
      </c>
    </row>
    <row r="28" spans="1:5" s="11" customFormat="1" ht="20.100000000000001" customHeight="1" x14ac:dyDescent="0.35">
      <c r="A28" s="41"/>
      <c r="B28" s="42"/>
      <c r="C28" s="18" t="str">
        <f>IFERROR(VLOOKUP(B28,Produktlista!$A$2:$C$60,2,0),"")</f>
        <v/>
      </c>
      <c r="D28" s="16" t="str">
        <f>IFERROR(VLOOKUP(B28,Produktlista!$A$2:$C$60,3,0),"")</f>
        <v/>
      </c>
      <c r="E28" s="17">
        <f t="shared" si="0"/>
        <v>0</v>
      </c>
    </row>
    <row r="29" spans="1:5" s="11" customFormat="1" ht="20.100000000000001" customHeight="1" x14ac:dyDescent="0.35">
      <c r="A29" s="43"/>
      <c r="B29" s="44"/>
      <c r="C29" s="19" t="str">
        <f>IFERROR(VLOOKUP(B29,Produktlista!$A$2:$C$60,2,0),"")</f>
        <v/>
      </c>
      <c r="D29" s="20" t="str">
        <f>IFERROR(VLOOKUP(B29,Produktlista!$A$2:$C$60,3,0),"")</f>
        <v/>
      </c>
      <c r="E29" s="17">
        <f t="shared" si="0"/>
        <v>0</v>
      </c>
    </row>
    <row r="30" spans="1:5" s="11" customFormat="1" ht="20.100000000000001" customHeight="1" x14ac:dyDescent="0.35">
      <c r="A30" s="21"/>
      <c r="B30" s="21"/>
      <c r="C30" s="22"/>
      <c r="D30" s="23" t="s">
        <v>48</v>
      </c>
      <c r="E30" s="34">
        <f>SUM(E20:E29)</f>
        <v>0</v>
      </c>
    </row>
    <row r="31" spans="1:5" s="11" customFormat="1" ht="20.100000000000001" customHeight="1" x14ac:dyDescent="0.35">
      <c r="A31" s="21"/>
      <c r="B31" s="21"/>
      <c r="C31" s="22"/>
      <c r="D31" s="23" t="s">
        <v>49</v>
      </c>
      <c r="E31" s="35">
        <v>0.25</v>
      </c>
    </row>
    <row r="32" spans="1:5" s="11" customFormat="1" ht="20.100000000000001" customHeight="1" x14ac:dyDescent="0.35">
      <c r="A32" s="21"/>
      <c r="B32" s="21"/>
      <c r="C32" s="22"/>
      <c r="D32" s="23" t="s">
        <v>50</v>
      </c>
      <c r="E32" s="36">
        <f>E30*E31</f>
        <v>0</v>
      </c>
    </row>
    <row r="33" spans="1:5" s="11" customFormat="1" ht="20.100000000000001" customHeight="1" x14ac:dyDescent="0.35">
      <c r="A33" s="21"/>
      <c r="B33" s="21"/>
      <c r="C33" s="22"/>
      <c r="D33" s="23" t="s">
        <v>169</v>
      </c>
      <c r="E33" s="37" t="s">
        <v>51</v>
      </c>
    </row>
    <row r="34" spans="1:5" s="11" customFormat="1" ht="20.100000000000001" customHeight="1" x14ac:dyDescent="0.35">
      <c r="A34" s="21"/>
      <c r="B34" s="21"/>
      <c r="C34" s="22"/>
      <c r="D34" s="24" t="s">
        <v>52</v>
      </c>
      <c r="E34" s="38">
        <f>E30+E32</f>
        <v>0</v>
      </c>
    </row>
    <row r="35" spans="1:5" s="11" customFormat="1" ht="20.100000000000001" customHeight="1" x14ac:dyDescent="0.35">
      <c r="A35" s="21"/>
      <c r="B35" s="21"/>
      <c r="C35" s="22"/>
      <c r="D35" s="24"/>
      <c r="E35" s="3"/>
    </row>
    <row r="36" spans="1:5" x14ac:dyDescent="0.35">
      <c r="A36" s="52" t="s">
        <v>53</v>
      </c>
      <c r="B36" s="52"/>
      <c r="C36" s="52"/>
      <c r="D36" s="52"/>
      <c r="E36" s="52"/>
    </row>
    <row r="38" spans="1:5" x14ac:dyDescent="0.35">
      <c r="A38" s="53" t="s">
        <v>54</v>
      </c>
      <c r="B38" s="53"/>
      <c r="C38" s="53"/>
      <c r="D38" s="53"/>
      <c r="E38" s="53"/>
    </row>
  </sheetData>
  <mergeCells count="8">
    <mergeCell ref="C16:D16"/>
    <mergeCell ref="C17:D17"/>
    <mergeCell ref="A1:C1"/>
    <mergeCell ref="A2:C2"/>
    <mergeCell ref="A10:B10"/>
    <mergeCell ref="A11:B11"/>
    <mergeCell ref="A12:B12"/>
    <mergeCell ref="A13:B13"/>
  </mergeCells>
  <printOptions horizontalCentered="1" verticalCentered="1"/>
  <pageMargins left="0.5" right="0.5" top="0.5" bottom="0.5" header="0.5" footer="0.5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4FF2-9D94-4446-8BF0-3A3D1DE79C1F}">
  <sheetPr>
    <tabColor rgb="FFFFFF99"/>
  </sheetPr>
  <dimension ref="A1:E7"/>
  <sheetViews>
    <sheetView zoomScaleNormal="100" workbookViewId="0"/>
  </sheetViews>
  <sheetFormatPr defaultColWidth="8.9140625" defaultRowHeight="18" x14ac:dyDescent="0.35"/>
  <cols>
    <col min="1" max="1" width="20.1640625" style="3" customWidth="1"/>
    <col min="2" max="2" width="8.9140625" style="3"/>
    <col min="3" max="3" width="23.5" style="3" customWidth="1"/>
    <col min="4" max="4" width="8.9140625" style="3"/>
    <col min="5" max="5" width="23.5" style="3" customWidth="1"/>
    <col min="6" max="16384" width="8.9140625" style="3"/>
  </cols>
  <sheetData>
    <row r="1" spans="1:5" x14ac:dyDescent="0.35">
      <c r="A1" s="30" t="s">
        <v>55</v>
      </c>
      <c r="C1" s="30" t="s">
        <v>170</v>
      </c>
      <c r="D1" s="6"/>
      <c r="E1" s="30" t="s">
        <v>171</v>
      </c>
    </row>
    <row r="2" spans="1:5" x14ac:dyDescent="0.35">
      <c r="A2" s="3" t="s">
        <v>8</v>
      </c>
      <c r="C2" s="25">
        <v>10</v>
      </c>
      <c r="E2" s="3" t="s">
        <v>56</v>
      </c>
    </row>
    <row r="3" spans="1:5" x14ac:dyDescent="0.35">
      <c r="A3" s="3" t="s">
        <v>11</v>
      </c>
      <c r="C3" s="25">
        <v>20</v>
      </c>
      <c r="E3" s="3" t="s">
        <v>57</v>
      </c>
    </row>
    <row r="4" spans="1:5" x14ac:dyDescent="0.35">
      <c r="A4" s="3" t="s">
        <v>13</v>
      </c>
      <c r="C4" s="25">
        <v>30</v>
      </c>
      <c r="E4" s="3" t="s">
        <v>58</v>
      </c>
    </row>
    <row r="5" spans="1:5" x14ac:dyDescent="0.35">
      <c r="A5" s="3" t="s">
        <v>15</v>
      </c>
      <c r="E5" s="3" t="s">
        <v>59</v>
      </c>
    </row>
    <row r="6" spans="1:5" x14ac:dyDescent="0.35">
      <c r="A6" s="3" t="s">
        <v>17</v>
      </c>
      <c r="E6" s="3" t="s">
        <v>60</v>
      </c>
    </row>
    <row r="7" spans="1:5" x14ac:dyDescent="0.35">
      <c r="A7" s="3" t="s">
        <v>19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FC44B-F7E3-4061-8DD3-E3E83E97956B}">
  <sheetPr>
    <tabColor rgb="FFFFFF99"/>
  </sheetPr>
  <dimension ref="A1:C60"/>
  <sheetViews>
    <sheetView zoomScaleNormal="100" workbookViewId="0"/>
  </sheetViews>
  <sheetFormatPr defaultColWidth="8.9140625" defaultRowHeight="18" x14ac:dyDescent="0.35"/>
  <cols>
    <col min="1" max="1" width="21.9140625" style="3" customWidth="1"/>
    <col min="2" max="2" width="17.5" style="3" customWidth="1"/>
    <col min="3" max="3" width="6.83203125" style="3" customWidth="1"/>
    <col min="4" max="16384" width="8.9140625" style="3"/>
  </cols>
  <sheetData>
    <row r="1" spans="1:3" x14ac:dyDescent="0.35">
      <c r="A1" s="30" t="s">
        <v>172</v>
      </c>
      <c r="B1" s="30" t="s">
        <v>61</v>
      </c>
      <c r="C1" s="30" t="s">
        <v>62</v>
      </c>
    </row>
    <row r="2" spans="1:3" x14ac:dyDescent="0.35">
      <c r="A2" s="3" t="s">
        <v>63</v>
      </c>
      <c r="B2" s="3" t="s">
        <v>64</v>
      </c>
      <c r="C2" s="3">
        <v>450</v>
      </c>
    </row>
    <row r="3" spans="1:3" x14ac:dyDescent="0.35">
      <c r="A3" s="3" t="s">
        <v>65</v>
      </c>
      <c r="B3" s="3" t="s">
        <v>66</v>
      </c>
      <c r="C3" s="3">
        <v>85</v>
      </c>
    </row>
    <row r="4" spans="1:3" x14ac:dyDescent="0.35">
      <c r="A4" s="3" t="s">
        <v>67</v>
      </c>
      <c r="B4" s="3" t="s">
        <v>68</v>
      </c>
      <c r="C4" s="3">
        <v>150</v>
      </c>
    </row>
    <row r="5" spans="1:3" x14ac:dyDescent="0.35">
      <c r="A5" s="3" t="s">
        <v>69</v>
      </c>
      <c r="B5" s="3" t="s">
        <v>70</v>
      </c>
      <c r="C5" s="3">
        <v>40</v>
      </c>
    </row>
    <row r="6" spans="1:3" x14ac:dyDescent="0.35">
      <c r="A6" s="3" t="s">
        <v>71</v>
      </c>
      <c r="B6" s="3" t="s">
        <v>72</v>
      </c>
      <c r="C6" s="3">
        <v>130</v>
      </c>
    </row>
    <row r="7" spans="1:3" x14ac:dyDescent="0.35">
      <c r="A7" s="3" t="s">
        <v>73</v>
      </c>
      <c r="B7" s="3" t="s">
        <v>74</v>
      </c>
      <c r="C7" s="3">
        <v>250</v>
      </c>
    </row>
    <row r="8" spans="1:3" x14ac:dyDescent="0.35">
      <c r="A8" s="3" t="s">
        <v>75</v>
      </c>
      <c r="B8" s="3" t="s">
        <v>64</v>
      </c>
      <c r="C8" s="3">
        <v>450</v>
      </c>
    </row>
    <row r="9" spans="1:3" x14ac:dyDescent="0.35">
      <c r="A9" s="3" t="s">
        <v>76</v>
      </c>
      <c r="B9" s="3" t="s">
        <v>66</v>
      </c>
      <c r="C9" s="3">
        <v>95</v>
      </c>
    </row>
    <row r="10" spans="1:3" x14ac:dyDescent="0.35">
      <c r="A10" s="3" t="s">
        <v>77</v>
      </c>
      <c r="B10" s="3" t="s">
        <v>68</v>
      </c>
      <c r="C10" s="3">
        <v>150</v>
      </c>
    </row>
    <row r="11" spans="1:3" x14ac:dyDescent="0.35">
      <c r="A11" s="3" t="s">
        <v>78</v>
      </c>
      <c r="B11" s="3" t="s">
        <v>70</v>
      </c>
      <c r="C11" s="3">
        <v>25</v>
      </c>
    </row>
    <row r="12" spans="1:3" x14ac:dyDescent="0.35">
      <c r="A12" s="3" t="s">
        <v>79</v>
      </c>
      <c r="B12" s="3" t="s">
        <v>72</v>
      </c>
      <c r="C12" s="3">
        <v>150</v>
      </c>
    </row>
    <row r="13" spans="1:3" x14ac:dyDescent="0.35">
      <c r="A13" s="3" t="s">
        <v>80</v>
      </c>
      <c r="B13" s="3" t="s">
        <v>74</v>
      </c>
      <c r="C13" s="3">
        <v>350</v>
      </c>
    </row>
    <row r="14" spans="1:3" x14ac:dyDescent="0.35">
      <c r="A14" s="3" t="s">
        <v>81</v>
      </c>
      <c r="B14" s="3" t="s">
        <v>82</v>
      </c>
      <c r="C14" s="3">
        <v>60</v>
      </c>
    </row>
    <row r="15" spans="1:3" x14ac:dyDescent="0.35">
      <c r="A15" s="3" t="s">
        <v>83</v>
      </c>
      <c r="B15" s="3" t="s">
        <v>84</v>
      </c>
      <c r="C15" s="3">
        <v>440</v>
      </c>
    </row>
    <row r="16" spans="1:3" x14ac:dyDescent="0.35">
      <c r="A16" s="3" t="s">
        <v>85</v>
      </c>
      <c r="B16" s="3" t="s">
        <v>64</v>
      </c>
      <c r="C16" s="3">
        <v>400</v>
      </c>
    </row>
    <row r="17" spans="1:3" x14ac:dyDescent="0.35">
      <c r="A17" s="3" t="s">
        <v>86</v>
      </c>
      <c r="B17" s="3" t="s">
        <v>66</v>
      </c>
      <c r="C17" s="3">
        <v>85</v>
      </c>
    </row>
    <row r="18" spans="1:3" x14ac:dyDescent="0.35">
      <c r="A18" s="3" t="s">
        <v>87</v>
      </c>
      <c r="B18" s="3" t="s">
        <v>68</v>
      </c>
      <c r="C18" s="3">
        <v>300</v>
      </c>
    </row>
    <row r="19" spans="1:3" x14ac:dyDescent="0.35">
      <c r="A19" s="3" t="s">
        <v>88</v>
      </c>
      <c r="B19" s="3" t="s">
        <v>70</v>
      </c>
      <c r="C19" s="3">
        <v>50</v>
      </c>
    </row>
    <row r="20" spans="1:3" x14ac:dyDescent="0.35">
      <c r="A20" s="3" t="s">
        <v>89</v>
      </c>
      <c r="B20" s="3" t="s">
        <v>72</v>
      </c>
      <c r="C20" s="3">
        <v>230</v>
      </c>
    </row>
    <row r="21" spans="1:3" x14ac:dyDescent="0.35">
      <c r="A21" s="3" t="s">
        <v>90</v>
      </c>
      <c r="B21" s="3" t="s">
        <v>74</v>
      </c>
      <c r="C21" s="3">
        <v>250</v>
      </c>
    </row>
    <row r="22" spans="1:3" x14ac:dyDescent="0.35">
      <c r="A22" s="3" t="s">
        <v>91</v>
      </c>
      <c r="B22" s="3" t="s">
        <v>92</v>
      </c>
      <c r="C22" s="3">
        <v>20</v>
      </c>
    </row>
    <row r="23" spans="1:3" x14ac:dyDescent="0.35">
      <c r="A23" s="3" t="s">
        <v>93</v>
      </c>
      <c r="B23" s="3" t="s">
        <v>92</v>
      </c>
      <c r="C23" s="3">
        <v>40</v>
      </c>
    </row>
    <row r="24" spans="1:3" x14ac:dyDescent="0.35">
      <c r="A24" s="3" t="s">
        <v>94</v>
      </c>
      <c r="B24" s="3" t="s">
        <v>64</v>
      </c>
      <c r="C24" s="3">
        <v>500</v>
      </c>
    </row>
    <row r="25" spans="1:3" x14ac:dyDescent="0.35">
      <c r="A25" s="3" t="s">
        <v>95</v>
      </c>
      <c r="B25" s="3" t="s">
        <v>66</v>
      </c>
      <c r="C25" s="3">
        <v>105</v>
      </c>
    </row>
    <row r="26" spans="1:3" x14ac:dyDescent="0.35">
      <c r="A26" s="3" t="s">
        <v>96</v>
      </c>
      <c r="B26" s="3" t="s">
        <v>68</v>
      </c>
      <c r="C26" s="3">
        <v>150</v>
      </c>
    </row>
    <row r="27" spans="1:3" x14ac:dyDescent="0.35">
      <c r="A27" s="3" t="s">
        <v>97</v>
      </c>
      <c r="B27" s="3" t="s">
        <v>70</v>
      </c>
      <c r="C27" s="3">
        <v>35</v>
      </c>
    </row>
    <row r="28" spans="1:3" x14ac:dyDescent="0.35">
      <c r="A28" s="3" t="s">
        <v>98</v>
      </c>
      <c r="B28" s="3" t="s">
        <v>72</v>
      </c>
      <c r="C28" s="3">
        <v>200</v>
      </c>
    </row>
    <row r="29" spans="1:3" x14ac:dyDescent="0.35">
      <c r="A29" s="3" t="s">
        <v>99</v>
      </c>
      <c r="B29" s="3" t="s">
        <v>74</v>
      </c>
      <c r="C29" s="3">
        <v>300</v>
      </c>
    </row>
    <row r="30" spans="1:3" x14ac:dyDescent="0.35">
      <c r="A30" s="3" t="s">
        <v>100</v>
      </c>
      <c r="B30" s="3" t="s">
        <v>101</v>
      </c>
      <c r="C30" s="3">
        <v>800</v>
      </c>
    </row>
    <row r="31" spans="1:3" x14ac:dyDescent="0.35">
      <c r="A31" s="3" t="s">
        <v>102</v>
      </c>
      <c r="B31" s="3" t="s">
        <v>103</v>
      </c>
      <c r="C31" s="3">
        <v>2000</v>
      </c>
    </row>
    <row r="32" spans="1:3" x14ac:dyDescent="0.35">
      <c r="A32" s="3" t="s">
        <v>104</v>
      </c>
      <c r="B32" s="3" t="s">
        <v>105</v>
      </c>
      <c r="C32" s="3">
        <v>900</v>
      </c>
    </row>
    <row r="33" spans="1:3" x14ac:dyDescent="0.35">
      <c r="A33" s="3" t="s">
        <v>106</v>
      </c>
      <c r="B33" s="3" t="s">
        <v>105</v>
      </c>
      <c r="C33" s="3">
        <v>3100</v>
      </c>
    </row>
    <row r="34" spans="1:3" x14ac:dyDescent="0.35">
      <c r="A34" s="3" t="s">
        <v>107</v>
      </c>
      <c r="B34" s="3" t="s">
        <v>105</v>
      </c>
      <c r="C34" s="3">
        <v>1100</v>
      </c>
    </row>
    <row r="35" spans="1:3" x14ac:dyDescent="0.35">
      <c r="A35" s="3" t="s">
        <v>108</v>
      </c>
      <c r="B35" s="3" t="s">
        <v>105</v>
      </c>
      <c r="C35" s="3">
        <v>1700</v>
      </c>
    </row>
    <row r="36" spans="1:3" x14ac:dyDescent="0.35">
      <c r="A36" s="3" t="s">
        <v>109</v>
      </c>
      <c r="B36" s="3" t="s">
        <v>110</v>
      </c>
      <c r="C36" s="3">
        <v>200</v>
      </c>
    </row>
    <row r="37" spans="1:3" x14ac:dyDescent="0.35">
      <c r="A37" s="3" t="s">
        <v>111</v>
      </c>
      <c r="B37" s="3" t="s">
        <v>112</v>
      </c>
      <c r="C37" s="3">
        <v>600</v>
      </c>
    </row>
    <row r="38" spans="1:3" x14ac:dyDescent="0.35">
      <c r="A38" s="3" t="s">
        <v>113</v>
      </c>
      <c r="B38" s="3" t="s">
        <v>110</v>
      </c>
      <c r="C38" s="3">
        <v>250</v>
      </c>
    </row>
    <row r="39" spans="1:3" x14ac:dyDescent="0.35">
      <c r="A39" s="3" t="s">
        <v>114</v>
      </c>
      <c r="B39" s="3" t="s">
        <v>115</v>
      </c>
      <c r="C39" s="3">
        <v>30</v>
      </c>
    </row>
    <row r="40" spans="1:3" x14ac:dyDescent="0.35">
      <c r="A40" s="3" t="s">
        <v>116</v>
      </c>
      <c r="B40" s="3" t="s">
        <v>64</v>
      </c>
      <c r="C40" s="3">
        <v>500</v>
      </c>
    </row>
    <row r="41" spans="1:3" x14ac:dyDescent="0.35">
      <c r="A41" s="3" t="s">
        <v>117</v>
      </c>
      <c r="B41" s="3" t="s">
        <v>66</v>
      </c>
      <c r="C41" s="3">
        <v>85</v>
      </c>
    </row>
    <row r="42" spans="1:3" x14ac:dyDescent="0.35">
      <c r="A42" s="3" t="s">
        <v>118</v>
      </c>
      <c r="B42" s="3" t="s">
        <v>68</v>
      </c>
      <c r="C42" s="3">
        <v>150</v>
      </c>
    </row>
    <row r="43" spans="1:3" x14ac:dyDescent="0.35">
      <c r="A43" s="3" t="s">
        <v>119</v>
      </c>
      <c r="B43" s="3" t="s">
        <v>70</v>
      </c>
      <c r="C43" s="3">
        <v>40</v>
      </c>
    </row>
    <row r="44" spans="1:3" x14ac:dyDescent="0.35">
      <c r="A44" s="3" t="s">
        <v>120</v>
      </c>
      <c r="B44" s="3" t="s">
        <v>72</v>
      </c>
      <c r="C44" s="3">
        <v>180</v>
      </c>
    </row>
    <row r="45" spans="1:3" x14ac:dyDescent="0.35">
      <c r="A45" s="3" t="s">
        <v>121</v>
      </c>
      <c r="B45" s="3" t="s">
        <v>74</v>
      </c>
      <c r="C45" s="3">
        <v>250</v>
      </c>
    </row>
    <row r="46" spans="1:3" x14ac:dyDescent="0.35">
      <c r="A46" s="3" t="s">
        <v>122</v>
      </c>
      <c r="B46" s="3" t="s">
        <v>64</v>
      </c>
      <c r="C46" s="3">
        <v>400</v>
      </c>
    </row>
    <row r="47" spans="1:3" x14ac:dyDescent="0.35">
      <c r="A47" s="3" t="s">
        <v>123</v>
      </c>
      <c r="B47" s="3" t="s">
        <v>66</v>
      </c>
      <c r="C47" s="3">
        <v>100</v>
      </c>
    </row>
    <row r="48" spans="1:3" x14ac:dyDescent="0.35">
      <c r="A48" s="3" t="s">
        <v>124</v>
      </c>
      <c r="B48" s="3" t="s">
        <v>68</v>
      </c>
      <c r="C48" s="3">
        <v>300</v>
      </c>
    </row>
    <row r="49" spans="1:3" x14ac:dyDescent="0.35">
      <c r="A49" s="3" t="s">
        <v>125</v>
      </c>
      <c r="B49" s="3" t="s">
        <v>70</v>
      </c>
      <c r="C49" s="3">
        <v>50</v>
      </c>
    </row>
    <row r="50" spans="1:3" x14ac:dyDescent="0.35">
      <c r="A50" s="3" t="s">
        <v>126</v>
      </c>
      <c r="B50" s="3" t="s">
        <v>72</v>
      </c>
      <c r="C50" s="3">
        <v>210</v>
      </c>
    </row>
    <row r="51" spans="1:3" x14ac:dyDescent="0.35">
      <c r="A51" s="3" t="s">
        <v>127</v>
      </c>
      <c r="B51" s="3" t="s">
        <v>74</v>
      </c>
      <c r="C51" s="3">
        <v>300</v>
      </c>
    </row>
    <row r="52" spans="1:3" x14ac:dyDescent="0.35">
      <c r="A52" s="3" t="s">
        <v>128</v>
      </c>
      <c r="B52" s="3" t="s">
        <v>129</v>
      </c>
      <c r="C52" s="3">
        <v>300</v>
      </c>
    </row>
    <row r="53" spans="1:3" x14ac:dyDescent="0.35">
      <c r="A53" s="3" t="s">
        <v>130</v>
      </c>
      <c r="B53" s="3" t="s">
        <v>131</v>
      </c>
      <c r="C53" s="3">
        <v>6850</v>
      </c>
    </row>
    <row r="54" spans="1:3" x14ac:dyDescent="0.35">
      <c r="A54" s="3" t="s">
        <v>132</v>
      </c>
      <c r="B54" s="3" t="s">
        <v>131</v>
      </c>
      <c r="C54" s="3">
        <v>8750</v>
      </c>
    </row>
    <row r="55" spans="1:3" x14ac:dyDescent="0.35">
      <c r="A55" s="3" t="s">
        <v>133</v>
      </c>
      <c r="B55" s="3" t="s">
        <v>131</v>
      </c>
      <c r="C55" s="3">
        <v>6300</v>
      </c>
    </row>
    <row r="56" spans="1:3" x14ac:dyDescent="0.35">
      <c r="A56" s="3" t="s">
        <v>134</v>
      </c>
      <c r="B56" s="3" t="s">
        <v>131</v>
      </c>
      <c r="C56" s="3">
        <v>8300</v>
      </c>
    </row>
    <row r="57" spans="1:3" x14ac:dyDescent="0.35">
      <c r="A57" s="3" t="s">
        <v>135</v>
      </c>
      <c r="B57" s="3" t="s">
        <v>136</v>
      </c>
      <c r="C57" s="3">
        <v>1500</v>
      </c>
    </row>
    <row r="58" spans="1:3" x14ac:dyDescent="0.35">
      <c r="A58" s="3" t="s">
        <v>137</v>
      </c>
      <c r="B58" s="3" t="s">
        <v>136</v>
      </c>
      <c r="C58" s="3">
        <v>1800</v>
      </c>
    </row>
    <row r="59" spans="1:3" x14ac:dyDescent="0.35">
      <c r="A59" s="3" t="s">
        <v>138</v>
      </c>
      <c r="B59" s="3" t="s">
        <v>139</v>
      </c>
      <c r="C59" s="3">
        <v>2200</v>
      </c>
    </row>
    <row r="60" spans="1:3" x14ac:dyDescent="0.35">
      <c r="A60" s="3" t="s">
        <v>140</v>
      </c>
      <c r="B60" s="3" t="s">
        <v>82</v>
      </c>
      <c r="C60" s="3">
        <v>60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47BA-F1E1-41D4-A5F6-6BEE6E4D2AC9}">
  <sheetPr>
    <tabColor rgb="FFFF0000"/>
  </sheetPr>
  <dimension ref="A1:E38"/>
  <sheetViews>
    <sheetView showGridLines="0" zoomScaleNormal="100" workbookViewId="0">
      <selection activeCell="E8" sqref="E8"/>
    </sheetView>
  </sheetViews>
  <sheetFormatPr defaultColWidth="8.9140625" defaultRowHeight="18" x14ac:dyDescent="0.35"/>
  <cols>
    <col min="1" max="1" width="19.25" style="3" customWidth="1"/>
    <col min="2" max="2" width="23.5" style="3" customWidth="1"/>
    <col min="3" max="3" width="19.83203125" style="3" customWidth="1"/>
    <col min="4" max="4" width="19.33203125" style="3" customWidth="1"/>
    <col min="5" max="5" width="23.5" style="3" customWidth="1"/>
    <col min="6" max="16384" width="8.9140625" style="3"/>
  </cols>
  <sheetData>
    <row r="1" spans="1:5" x14ac:dyDescent="0.35">
      <c r="A1" s="60"/>
      <c r="B1" s="60"/>
      <c r="C1" s="60"/>
    </row>
    <row r="2" spans="1:5" ht="23.4" x14ac:dyDescent="0.45">
      <c r="A2" s="61" t="s">
        <v>29</v>
      </c>
      <c r="B2" s="61"/>
      <c r="C2" s="61"/>
    </row>
    <row r="4" spans="1:5" x14ac:dyDescent="0.35">
      <c r="A4" s="3" t="s">
        <v>30</v>
      </c>
      <c r="E4" s="2" t="s">
        <v>31</v>
      </c>
    </row>
    <row r="5" spans="1:5" x14ac:dyDescent="0.35">
      <c r="A5" s="3" t="s">
        <v>32</v>
      </c>
      <c r="E5" s="9">
        <f ca="1">TODAY()</f>
        <v>46031</v>
      </c>
    </row>
    <row r="7" spans="1:5" x14ac:dyDescent="0.35">
      <c r="E7" s="2" t="s">
        <v>33</v>
      </c>
    </row>
    <row r="8" spans="1:5" x14ac:dyDescent="0.35">
      <c r="E8" s="33">
        <v>100</v>
      </c>
    </row>
    <row r="9" spans="1:5" x14ac:dyDescent="0.35">
      <c r="A9" s="2" t="s">
        <v>34</v>
      </c>
      <c r="D9" s="2"/>
    </row>
    <row r="10" spans="1:5" x14ac:dyDescent="0.35">
      <c r="A10" s="62" t="s">
        <v>35</v>
      </c>
      <c r="B10" s="62"/>
    </row>
    <row r="11" spans="1:5" x14ac:dyDescent="0.35">
      <c r="A11" s="62" t="s">
        <v>36</v>
      </c>
      <c r="B11" s="62"/>
    </row>
    <row r="12" spans="1:5" x14ac:dyDescent="0.35">
      <c r="A12" s="62" t="s">
        <v>37</v>
      </c>
      <c r="B12" s="62"/>
    </row>
    <row r="13" spans="1:5" x14ac:dyDescent="0.35">
      <c r="A13" s="62" t="s">
        <v>38</v>
      </c>
      <c r="B13" s="62"/>
    </row>
    <row r="15" spans="1:5" ht="18.600000000000001" thickBot="1" x14ac:dyDescent="0.4"/>
    <row r="16" spans="1:5" x14ac:dyDescent="0.35">
      <c r="A16" s="10" t="s">
        <v>39</v>
      </c>
      <c r="B16" s="10" t="s">
        <v>40</v>
      </c>
      <c r="C16" s="58" t="s">
        <v>41</v>
      </c>
      <c r="D16" s="58"/>
      <c r="E16" s="10" t="s">
        <v>42</v>
      </c>
    </row>
    <row r="17" spans="1:5" x14ac:dyDescent="0.35">
      <c r="A17" s="45"/>
      <c r="B17" s="45"/>
      <c r="C17" s="59"/>
      <c r="D17" s="59"/>
      <c r="E17" s="46"/>
    </row>
    <row r="18" spans="1:5" s="11" customFormat="1" ht="20.100000000000001" customHeight="1" x14ac:dyDescent="0.35">
      <c r="A18" s="3"/>
      <c r="B18" s="3"/>
      <c r="C18" s="3"/>
      <c r="D18" s="3"/>
      <c r="E18" s="3"/>
    </row>
    <row r="19" spans="1:5" s="11" customFormat="1" ht="20.100000000000001" customHeight="1" x14ac:dyDescent="0.35">
      <c r="A19" s="12" t="s">
        <v>43</v>
      </c>
      <c r="B19" s="13" t="s">
        <v>44</v>
      </c>
      <c r="C19" s="14" t="s">
        <v>45</v>
      </c>
      <c r="D19" s="13" t="s">
        <v>46</v>
      </c>
      <c r="E19" s="12" t="s">
        <v>47</v>
      </c>
    </row>
    <row r="20" spans="1:5" s="11" customFormat="1" ht="20.100000000000001" customHeight="1" x14ac:dyDescent="0.35">
      <c r="A20" s="49"/>
      <c r="B20" s="40"/>
      <c r="C20" s="15" t="str">
        <f>IFERROR(VLOOKUP(B20,Produktlista!A2:C60,2,0),"")</f>
        <v/>
      </c>
      <c r="D20" s="47" t="str">
        <f>IFERROR(VLOOKUP(B20,Produktlista!$A$2:$C$60,3,0),"")</f>
        <v/>
      </c>
      <c r="E20" s="17">
        <f>IFERROR(SUM(A20*D20),0)</f>
        <v>0</v>
      </c>
    </row>
    <row r="21" spans="1:5" s="11" customFormat="1" ht="20.100000000000001" customHeight="1" x14ac:dyDescent="0.35">
      <c r="A21" s="50"/>
      <c r="B21" s="42"/>
      <c r="C21" s="18" t="str">
        <f>IFERROR(VLOOKUP(B21,Produktlista!A3:C61,2,0),"")</f>
        <v/>
      </c>
      <c r="D21" s="48" t="str">
        <f>IFERROR(VLOOKUP(B21,Produktlista!$A$2:$C$60,3,0),"")</f>
        <v/>
      </c>
      <c r="E21" s="17">
        <f t="shared" ref="E21:E29" si="0">IFERROR(SUM(A21*D21),0)</f>
        <v>0</v>
      </c>
    </row>
    <row r="22" spans="1:5" s="11" customFormat="1" ht="20.100000000000001" customHeight="1" x14ac:dyDescent="0.35">
      <c r="A22" s="50"/>
      <c r="B22" s="42"/>
      <c r="C22" s="18" t="str">
        <f>IFERROR(VLOOKUP(B22,Produktlista!A4:C62,2,0),"")</f>
        <v/>
      </c>
      <c r="D22" s="48" t="str">
        <f>IFERROR(VLOOKUP(B22,Produktlista!$A$2:$C$60,3,0),"")</f>
        <v/>
      </c>
      <c r="E22" s="17">
        <f t="shared" si="0"/>
        <v>0</v>
      </c>
    </row>
    <row r="23" spans="1:5" s="11" customFormat="1" ht="20.100000000000001" customHeight="1" x14ac:dyDescent="0.35">
      <c r="A23" s="50"/>
      <c r="B23" s="42"/>
      <c r="C23" s="18" t="str">
        <f>IFERROR(VLOOKUP(B23,Produktlista!A5:C63,2,0),"")</f>
        <v/>
      </c>
      <c r="D23" s="48" t="str">
        <f>IFERROR(VLOOKUP(B23,Produktlista!$A$2:$C$60,3,0),"")</f>
        <v/>
      </c>
      <c r="E23" s="17">
        <f t="shared" si="0"/>
        <v>0</v>
      </c>
    </row>
    <row r="24" spans="1:5" s="11" customFormat="1" ht="20.100000000000001" customHeight="1" x14ac:dyDescent="0.35">
      <c r="A24" s="50"/>
      <c r="B24" s="42"/>
      <c r="C24" s="18" t="str">
        <f>IFERROR(VLOOKUP(B24,Produktlista!A6:C64,2,0),"")</f>
        <v/>
      </c>
      <c r="D24" s="48" t="str">
        <f>IFERROR(VLOOKUP(B24,Produktlista!$A$2:$C$60,3,0),"")</f>
        <v/>
      </c>
      <c r="E24" s="17">
        <f t="shared" si="0"/>
        <v>0</v>
      </c>
    </row>
    <row r="25" spans="1:5" s="11" customFormat="1" ht="20.100000000000001" customHeight="1" x14ac:dyDescent="0.35">
      <c r="A25" s="50"/>
      <c r="B25" s="42"/>
      <c r="C25" s="18" t="str">
        <f>IFERROR(VLOOKUP(B25,Produktlista!A7:C65,2,0),"")</f>
        <v/>
      </c>
      <c r="D25" s="48" t="str">
        <f>IFERROR(VLOOKUP(B25,Produktlista!$A$2:$C$60,3,0),"")</f>
        <v/>
      </c>
      <c r="E25" s="17">
        <f t="shared" si="0"/>
        <v>0</v>
      </c>
    </row>
    <row r="26" spans="1:5" s="11" customFormat="1" ht="20.100000000000001" customHeight="1" x14ac:dyDescent="0.35">
      <c r="A26" s="50"/>
      <c r="B26" s="42"/>
      <c r="C26" s="18" t="str">
        <f>IFERROR(VLOOKUP(B26,Produktlista!A8:C66,2,0),"")</f>
        <v/>
      </c>
      <c r="D26" s="48" t="str">
        <f>IFERROR(VLOOKUP(B26,Produktlista!$A$2:$C$60,3,0),"")</f>
        <v/>
      </c>
      <c r="E26" s="17">
        <f t="shared" si="0"/>
        <v>0</v>
      </c>
    </row>
    <row r="27" spans="1:5" s="11" customFormat="1" ht="20.100000000000001" customHeight="1" x14ac:dyDescent="0.35">
      <c r="A27" s="50"/>
      <c r="B27" s="42"/>
      <c r="C27" s="18" t="str">
        <f>IFERROR(VLOOKUP(B27,Produktlista!A9:C67,2,0),"")</f>
        <v/>
      </c>
      <c r="D27" s="48" t="str">
        <f>IFERROR(VLOOKUP(B27,Produktlista!$A$2:$C$60,3,0),"")</f>
        <v/>
      </c>
      <c r="E27" s="17">
        <f t="shared" si="0"/>
        <v>0</v>
      </c>
    </row>
    <row r="28" spans="1:5" s="11" customFormat="1" ht="20.100000000000001" customHeight="1" x14ac:dyDescent="0.35">
      <c r="A28" s="50"/>
      <c r="B28" s="42"/>
      <c r="C28" s="18" t="str">
        <f>IFERROR(VLOOKUP(B28,Produktlista!A10:C68,2,0),"")</f>
        <v/>
      </c>
      <c r="D28" s="48" t="str">
        <f>IFERROR(VLOOKUP(B28,Produktlista!$A$2:$C$60,3,0),"")</f>
        <v/>
      </c>
      <c r="E28" s="17">
        <f t="shared" si="0"/>
        <v>0</v>
      </c>
    </row>
    <row r="29" spans="1:5" s="11" customFormat="1" ht="20.100000000000001" customHeight="1" x14ac:dyDescent="0.35">
      <c r="A29" s="51"/>
      <c r="B29" s="44"/>
      <c r="C29" s="19" t="str">
        <f>IFERROR(VLOOKUP(B29,Produktlista!A11:C69,2,0),"")</f>
        <v/>
      </c>
      <c r="D29" s="20" t="str">
        <f>IFERROR(VLOOKUP(B29,Produktlista!$A$2:$C$60,3,0),"")</f>
        <v/>
      </c>
      <c r="E29" s="17">
        <f t="shared" si="0"/>
        <v>0</v>
      </c>
    </row>
    <row r="30" spans="1:5" s="11" customFormat="1" ht="20.100000000000001" customHeight="1" x14ac:dyDescent="0.35">
      <c r="A30" s="21"/>
      <c r="B30" s="21"/>
      <c r="C30" s="22"/>
      <c r="D30" s="23" t="s">
        <v>48</v>
      </c>
      <c r="E30" s="34">
        <f>SUM(E20:E29)</f>
        <v>0</v>
      </c>
    </row>
    <row r="31" spans="1:5" s="11" customFormat="1" ht="20.100000000000001" customHeight="1" x14ac:dyDescent="0.35">
      <c r="A31" s="21"/>
      <c r="B31" s="21"/>
      <c r="C31" s="22"/>
      <c r="D31" s="23" t="s">
        <v>49</v>
      </c>
      <c r="E31" s="35">
        <v>0.25</v>
      </c>
    </row>
    <row r="32" spans="1:5" s="11" customFormat="1" ht="20.100000000000001" customHeight="1" x14ac:dyDescent="0.35">
      <c r="A32" s="21"/>
      <c r="B32" s="21"/>
      <c r="C32" s="22"/>
      <c r="D32" s="23" t="s">
        <v>50</v>
      </c>
      <c r="E32" s="36">
        <f>E30*E31</f>
        <v>0</v>
      </c>
    </row>
    <row r="33" spans="1:5" s="11" customFormat="1" ht="20.100000000000001" customHeight="1" x14ac:dyDescent="0.35">
      <c r="A33" s="21"/>
      <c r="B33" s="21"/>
      <c r="C33" s="22"/>
      <c r="D33" s="23" t="s">
        <v>169</v>
      </c>
      <c r="E33" s="37" t="s">
        <v>51</v>
      </c>
    </row>
    <row r="34" spans="1:5" s="11" customFormat="1" ht="20.100000000000001" customHeight="1" x14ac:dyDescent="0.35">
      <c r="A34" s="21"/>
      <c r="B34" s="21"/>
      <c r="C34" s="22"/>
      <c r="D34" s="24" t="s">
        <v>52</v>
      </c>
      <c r="E34" s="38">
        <f>E30+E32</f>
        <v>0</v>
      </c>
    </row>
    <row r="35" spans="1:5" ht="20.100000000000001" customHeight="1" x14ac:dyDescent="0.35"/>
    <row r="36" spans="1:5" x14ac:dyDescent="0.35">
      <c r="A36" s="52" t="s">
        <v>173</v>
      </c>
      <c r="B36" s="52"/>
      <c r="C36" s="52"/>
      <c r="D36" s="52"/>
      <c r="E36" s="52"/>
    </row>
    <row r="38" spans="1:5" x14ac:dyDescent="0.35">
      <c r="A38" s="53" t="s">
        <v>54</v>
      </c>
      <c r="B38" s="53"/>
      <c r="C38" s="53"/>
      <c r="D38" s="53"/>
      <c r="E38" s="53"/>
    </row>
  </sheetData>
  <mergeCells count="8">
    <mergeCell ref="C16:D16"/>
    <mergeCell ref="C17:D17"/>
    <mergeCell ref="A1:C1"/>
    <mergeCell ref="A2:C2"/>
    <mergeCell ref="A10:B10"/>
    <mergeCell ref="A11:B11"/>
    <mergeCell ref="A12:B12"/>
    <mergeCell ref="A13:B13"/>
  </mergeCells>
  <dataValidations count="3">
    <dataValidation type="whole" operator="greaterThan" allowBlank="1" showInputMessage="1" showErrorMessage="1" sqref="A20:A29" xr:uid="{65FBBAEF-FD64-42E8-B11A-3D68FAC29EC7}">
      <formula1>0</formula1>
    </dataValidation>
    <dataValidation type="date" operator="lessThanOrEqual" allowBlank="1" showInputMessage="1" showErrorMessage="1" sqref="E17" xr:uid="{2DD23913-B3EA-4DC0-8384-35ADE3C51E11}">
      <formula1>E5</formula1>
    </dataValidation>
    <dataValidation type="whole" operator="greaterThanOrEqual" showInputMessage="1" showErrorMessage="1" errorTitle="Fel" error="Fakturanummer skall endast bestå av siffror." sqref="E8" xr:uid="{AA7B9009-19F2-4609-88EB-A646625FBFEB}">
      <formula1>1</formula1>
    </dataValidation>
  </dataValidations>
  <printOptions horizontalCentered="1" verticalCentered="1"/>
  <pageMargins left="0.5" right="0.5" top="0.5" bottom="0.5" header="0.5" footer="0.5"/>
  <pageSetup paperSize="9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825A7DB-E426-4172-BF9F-54685D08B494}">
          <x14:formula1>
            <xm:f>Fakturainfo!$E$2:$E$6</xm:f>
          </x14:formula1>
          <xm:sqref>C17:D17</xm:sqref>
        </x14:dataValidation>
        <x14:dataValidation type="list" allowBlank="1" showInputMessage="1" showErrorMessage="1" xr:uid="{5E874075-A340-460B-B52D-F7854141A9D3}">
          <x14:formula1>
            <xm:f>Fakturainfo!$C$2:$C$4</xm:f>
          </x14:formula1>
          <xm:sqref>B17</xm:sqref>
        </x14:dataValidation>
        <x14:dataValidation type="list" allowBlank="1" showInputMessage="1" showErrorMessage="1" xr:uid="{D715DACB-380D-4B99-88B1-87B2E8A6D671}">
          <x14:formula1>
            <xm:f>Produktlista!$A$2:$A$60</xm:f>
          </x14:formula1>
          <xm:sqref>B20:B29</xm:sqref>
        </x14:dataValidation>
        <x14:dataValidation type="list" allowBlank="1" showInputMessage="1" showErrorMessage="1" xr:uid="{C8F6AF7C-6B80-4A02-9086-A6F6BF9EACD3}">
          <x14:formula1>
            <xm:f>Fakturainfo!$A$2:$A$7</xm:f>
          </x14:formula1>
          <xm:sqref>A17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2B51-68EB-47A7-84F3-6A1148F49F34}">
  <sheetPr>
    <tabColor rgb="FF92D050"/>
  </sheetPr>
  <dimension ref="A2:E7"/>
  <sheetViews>
    <sheetView zoomScaleNormal="100" workbookViewId="0">
      <selection activeCell="E3" sqref="E3"/>
    </sheetView>
  </sheetViews>
  <sheetFormatPr defaultColWidth="8.6640625" defaultRowHeight="18" x14ac:dyDescent="0.35"/>
  <cols>
    <col min="1" max="1" width="11.5" style="5" customWidth="1"/>
    <col min="2" max="2" width="23.25" style="5" customWidth="1"/>
    <col min="3" max="3" width="12.33203125" style="5" customWidth="1"/>
    <col min="4" max="4" width="18.33203125" style="5" customWidth="1"/>
    <col min="5" max="5" width="26.33203125" style="5" customWidth="1"/>
    <col min="6" max="16384" width="8.6640625" style="5"/>
  </cols>
  <sheetData>
    <row r="2" spans="1:5" x14ac:dyDescent="0.35">
      <c r="A2" s="1" t="s">
        <v>141</v>
      </c>
      <c r="B2" s="1" t="s">
        <v>142</v>
      </c>
      <c r="D2" s="29" t="s">
        <v>143</v>
      </c>
      <c r="E2" s="29"/>
    </row>
    <row r="3" spans="1:5" x14ac:dyDescent="0.35">
      <c r="A3" s="5" t="s">
        <v>144</v>
      </c>
      <c r="B3" s="5" t="s">
        <v>145</v>
      </c>
      <c r="D3" s="30" t="s">
        <v>146</v>
      </c>
      <c r="E3" s="55"/>
    </row>
    <row r="4" spans="1:5" x14ac:dyDescent="0.35">
      <c r="A4" s="5" t="s">
        <v>147</v>
      </c>
      <c r="B4" s="5" t="s">
        <v>148</v>
      </c>
      <c r="D4" s="30" t="s">
        <v>149</v>
      </c>
      <c r="E4" s="55"/>
    </row>
    <row r="5" spans="1:5" x14ac:dyDescent="0.35">
      <c r="A5" s="5" t="s">
        <v>150</v>
      </c>
      <c r="B5" s="5" t="s">
        <v>151</v>
      </c>
      <c r="D5" s="27"/>
    </row>
    <row r="6" spans="1:5" x14ac:dyDescent="0.35">
      <c r="A6" s="5" t="s">
        <v>152</v>
      </c>
      <c r="B6" s="5" t="s">
        <v>153</v>
      </c>
      <c r="D6" s="27"/>
    </row>
    <row r="7" spans="1:5" x14ac:dyDescent="0.35">
      <c r="A7" s="5" t="s">
        <v>154</v>
      </c>
      <c r="B7" s="5" t="s">
        <v>155</v>
      </c>
    </row>
  </sheetData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19A6D-373C-418A-AB75-68B1D4FDD8A6}">
  <sheetPr>
    <tabColor rgb="FFFF0000"/>
  </sheetPr>
  <dimension ref="A2:E7"/>
  <sheetViews>
    <sheetView zoomScaleNormal="100" workbookViewId="0">
      <selection activeCell="E4" sqref="E4"/>
    </sheetView>
  </sheetViews>
  <sheetFormatPr defaultColWidth="8.6640625" defaultRowHeight="18" x14ac:dyDescent="0.35"/>
  <cols>
    <col min="1" max="1" width="11.5" style="5" customWidth="1"/>
    <col min="2" max="2" width="23.25" style="5" customWidth="1"/>
    <col min="3" max="3" width="12.33203125" style="5" customWidth="1"/>
    <col min="4" max="4" width="18.33203125" style="5" customWidth="1"/>
    <col min="5" max="5" width="26.33203125" style="5" customWidth="1"/>
    <col min="6" max="16384" width="8.6640625" style="5"/>
  </cols>
  <sheetData>
    <row r="2" spans="1:5" x14ac:dyDescent="0.35">
      <c r="A2" s="1" t="s">
        <v>141</v>
      </c>
      <c r="B2" s="1" t="s">
        <v>142</v>
      </c>
      <c r="D2" s="29" t="s">
        <v>143</v>
      </c>
      <c r="E2" s="29"/>
    </row>
    <row r="3" spans="1:5" x14ac:dyDescent="0.35">
      <c r="A3" s="5" t="s">
        <v>144</v>
      </c>
      <c r="B3" s="5" t="s">
        <v>145</v>
      </c>
      <c r="D3" s="30" t="s">
        <v>146</v>
      </c>
      <c r="E3" s="55" t="s">
        <v>144</v>
      </c>
    </row>
    <row r="4" spans="1:5" x14ac:dyDescent="0.35">
      <c r="A4" s="5" t="s">
        <v>147</v>
      </c>
      <c r="B4" s="5" t="s">
        <v>148</v>
      </c>
      <c r="D4" s="30" t="s">
        <v>149</v>
      </c>
      <c r="E4" s="55" t="s">
        <v>148</v>
      </c>
    </row>
    <row r="5" spans="1:5" x14ac:dyDescent="0.35">
      <c r="A5" s="5" t="s">
        <v>150</v>
      </c>
      <c r="B5" s="5" t="s">
        <v>151</v>
      </c>
      <c r="D5" s="27"/>
    </row>
    <row r="6" spans="1:5" x14ac:dyDescent="0.35">
      <c r="A6" s="5" t="s">
        <v>152</v>
      </c>
      <c r="B6" s="5" t="s">
        <v>153</v>
      </c>
      <c r="D6" s="27"/>
    </row>
    <row r="7" spans="1:5" x14ac:dyDescent="0.35">
      <c r="A7" s="5" t="s">
        <v>154</v>
      </c>
      <c r="B7" s="5" t="s">
        <v>155</v>
      </c>
    </row>
  </sheetData>
  <dataValidations count="2">
    <dataValidation type="list" allowBlank="1" showInputMessage="1" showErrorMessage="1" sqref="E4" xr:uid="{01E2CE6A-F62F-443F-A597-EE97FD68B10D}">
      <formula1>KUND_NAMN_FACIT</formula1>
    </dataValidation>
    <dataValidation type="list" allowBlank="1" showInputMessage="1" showErrorMessage="1" sqref="E3" xr:uid="{2874B7CC-DF5F-4BB9-B9CC-5EA95809B1CD}">
      <formula1>KUND_NR_FACIT</formula1>
    </dataValidation>
  </dataValidations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CA4C-4D81-49B8-B1B9-05C7BF9369A2}">
  <sheetPr>
    <tabColor rgb="FF00B050"/>
  </sheetPr>
  <dimension ref="A2:E7"/>
  <sheetViews>
    <sheetView zoomScaleNormal="100" workbookViewId="0">
      <selection activeCell="E3" sqref="E3"/>
    </sheetView>
  </sheetViews>
  <sheetFormatPr defaultColWidth="8.6640625" defaultRowHeight="18" x14ac:dyDescent="0.35"/>
  <cols>
    <col min="1" max="1" width="11.5" style="5" customWidth="1"/>
    <col min="2" max="2" width="23.25" style="5" customWidth="1"/>
    <col min="3" max="3" width="12.33203125" style="5" customWidth="1"/>
    <col min="4" max="4" width="18.33203125" style="5" customWidth="1"/>
    <col min="5" max="5" width="15.5" style="5" customWidth="1"/>
    <col min="6" max="16384" width="8.6640625" style="5"/>
  </cols>
  <sheetData>
    <row r="2" spans="1:5" x14ac:dyDescent="0.35">
      <c r="A2" s="1" t="s">
        <v>141</v>
      </c>
      <c r="B2" s="1" t="s">
        <v>142</v>
      </c>
      <c r="D2" s="57" t="s">
        <v>156</v>
      </c>
      <c r="E2" s="29"/>
    </row>
    <row r="3" spans="1:5" x14ac:dyDescent="0.35">
      <c r="A3" s="5" t="s">
        <v>144</v>
      </c>
      <c r="B3" s="5" t="s">
        <v>145</v>
      </c>
      <c r="D3" s="56" t="s">
        <v>146</v>
      </c>
      <c r="E3" s="55"/>
    </row>
    <row r="4" spans="1:5" x14ac:dyDescent="0.35">
      <c r="A4" s="5" t="s">
        <v>147</v>
      </c>
      <c r="B4" s="5" t="s">
        <v>148</v>
      </c>
      <c r="D4" s="56" t="s">
        <v>149</v>
      </c>
      <c r="E4" s="55"/>
    </row>
    <row r="5" spans="1:5" x14ac:dyDescent="0.35">
      <c r="A5" s="5" t="s">
        <v>150</v>
      </c>
      <c r="B5" s="5" t="s">
        <v>151</v>
      </c>
      <c r="D5" s="56" t="s">
        <v>157</v>
      </c>
      <c r="E5" s="55"/>
    </row>
    <row r="6" spans="1:5" x14ac:dyDescent="0.35">
      <c r="A6" s="5" t="s">
        <v>152</v>
      </c>
      <c r="B6" s="5" t="s">
        <v>153</v>
      </c>
      <c r="D6" s="56" t="s">
        <v>158</v>
      </c>
      <c r="E6" s="55"/>
    </row>
    <row r="7" spans="1:5" x14ac:dyDescent="0.35">
      <c r="A7" s="5" t="s">
        <v>154</v>
      </c>
      <c r="B7" s="5" t="s">
        <v>155</v>
      </c>
    </row>
  </sheetData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590D-F492-4488-BC6E-777F387D2BF5}">
  <sheetPr>
    <tabColor rgb="FFC00000"/>
  </sheetPr>
  <dimension ref="A2:I7"/>
  <sheetViews>
    <sheetView zoomScaleNormal="100" workbookViewId="0">
      <selection activeCell="E6" sqref="E6"/>
    </sheetView>
  </sheetViews>
  <sheetFormatPr defaultColWidth="8.6640625" defaultRowHeight="18" x14ac:dyDescent="0.35"/>
  <cols>
    <col min="1" max="1" width="11.5" style="5" customWidth="1"/>
    <col min="2" max="2" width="23.25" style="5" customWidth="1"/>
    <col min="3" max="3" width="12.33203125" style="5" customWidth="1"/>
    <col min="4" max="4" width="18.33203125" style="5" customWidth="1"/>
    <col min="5" max="5" width="15.5" style="5" customWidth="1"/>
    <col min="6" max="6" width="8.6640625" style="5"/>
    <col min="7" max="7" width="54.1640625" style="5" customWidth="1"/>
    <col min="8" max="8" width="8.6640625" style="5"/>
    <col min="9" max="9" width="54.1640625" style="5" customWidth="1"/>
    <col min="10" max="16384" width="8.6640625" style="5"/>
  </cols>
  <sheetData>
    <row r="2" spans="1:9" x14ac:dyDescent="0.35">
      <c r="A2" s="1" t="s">
        <v>141</v>
      </c>
      <c r="B2" s="1" t="s">
        <v>142</v>
      </c>
      <c r="D2" s="54" t="s">
        <v>156</v>
      </c>
      <c r="E2" s="54"/>
      <c r="G2" s="6" t="s">
        <v>159</v>
      </c>
      <c r="I2" s="6" t="s">
        <v>160</v>
      </c>
    </row>
    <row r="3" spans="1:9" x14ac:dyDescent="0.35">
      <c r="A3" s="5" t="s">
        <v>144</v>
      </c>
      <c r="B3" s="5" t="s">
        <v>145</v>
      </c>
      <c r="D3" s="56" t="s">
        <v>146</v>
      </c>
      <c r="E3" s="55" t="s">
        <v>147</v>
      </c>
      <c r="G3" s="26" t="s">
        <v>161</v>
      </c>
      <c r="I3" s="26" t="s">
        <v>162</v>
      </c>
    </row>
    <row r="4" spans="1:9" x14ac:dyDescent="0.35">
      <c r="A4" s="5" t="s">
        <v>147</v>
      </c>
      <c r="B4" s="5" t="s">
        <v>148</v>
      </c>
      <c r="D4" s="56" t="s">
        <v>149</v>
      </c>
      <c r="E4" s="55" t="s">
        <v>151</v>
      </c>
      <c r="G4" s="26" t="s">
        <v>163</v>
      </c>
      <c r="I4" s="26" t="s">
        <v>164</v>
      </c>
    </row>
    <row r="5" spans="1:9" x14ac:dyDescent="0.35">
      <c r="A5" s="5" t="s">
        <v>150</v>
      </c>
      <c r="B5" s="5" t="s">
        <v>151</v>
      </c>
      <c r="D5" s="56" t="s">
        <v>157</v>
      </c>
      <c r="E5" s="55" t="s">
        <v>153</v>
      </c>
      <c r="G5" s="26" t="s">
        <v>165</v>
      </c>
      <c r="I5" s="26" t="s">
        <v>166</v>
      </c>
    </row>
    <row r="6" spans="1:9" x14ac:dyDescent="0.35">
      <c r="A6" s="5" t="s">
        <v>152</v>
      </c>
      <c r="B6" s="5" t="s">
        <v>153</v>
      </c>
      <c r="D6" s="56" t="s">
        <v>158</v>
      </c>
      <c r="E6" s="55" t="s">
        <v>142</v>
      </c>
      <c r="G6" s="26" t="s">
        <v>167</v>
      </c>
      <c r="I6" s="26" t="s">
        <v>168</v>
      </c>
    </row>
    <row r="7" spans="1:9" x14ac:dyDescent="0.35">
      <c r="A7" s="5" t="s">
        <v>154</v>
      </c>
      <c r="B7" s="5" t="s">
        <v>155</v>
      </c>
    </row>
  </sheetData>
  <dataValidations count="4">
    <dataValidation type="list" allowBlank="1" showInputMessage="1" showErrorMessage="1" sqref="E4" xr:uid="{9965A218-726F-4566-B37A-3990AE74A9CB}">
      <formula1>INDIRECT("Tabell_Kunder_Facit[Kundnamn]")</formula1>
    </dataValidation>
    <dataValidation type="list" allowBlank="1" showInputMessage="1" showErrorMessage="1" sqref="E6" xr:uid="{39264D76-D6AE-4C58-AFF2-5CBB325F5373}">
      <formula1>INDIRECT("Tabell_Kunder_Facit[#Rubriker]")</formula1>
    </dataValidation>
    <dataValidation type="list" allowBlank="1" showInputMessage="1" showErrorMessage="1" sqref="E3" xr:uid="{2A7F678B-9C50-41E6-95EC-CA86417ED2FC}">
      <formula1>INDIRECT("Tabell_Kunder_Facit[KundID]")</formula1>
    </dataValidation>
    <dataValidation type="list" allowBlank="1" showInputMessage="1" showErrorMessage="1" sqref="E5" xr:uid="{1FC9FF6B-F654-481B-935F-9367728296D3}">
      <formula1>INDEX(INDIRECT("Tabell_Kunder_Facit"),4,0)</formula1>
    </dataValidation>
  </dataValidations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10</vt:i4>
      </vt:variant>
      <vt:variant>
        <vt:lpstr>Namngivna områden</vt:lpstr>
      </vt:variant>
      <vt:variant>
        <vt:i4>4</vt:i4>
      </vt:variant>
    </vt:vector>
  </HeadingPairs>
  <TitlesOfParts>
    <vt:vector size="14" baseType="lpstr">
      <vt:lpstr>Dataverifiering</vt:lpstr>
      <vt:lpstr>Dataverifiering Facit</vt:lpstr>
      <vt:lpstr>Faktura</vt:lpstr>
      <vt:lpstr>Fakturainfo</vt:lpstr>
      <vt:lpstr>Produktlista</vt:lpstr>
      <vt:lpstr>Faktura Facit</vt:lpstr>
      <vt:lpstr>Namngivna områden i tabeller</vt:lpstr>
      <vt:lpstr>Namngivna områden Facit</vt:lpstr>
      <vt:lpstr>Indirekt Tabellnamn</vt:lpstr>
      <vt:lpstr>Indirekt Tabellnamn Facit</vt:lpstr>
      <vt:lpstr>KUND_NAMN_FACIT</vt:lpstr>
      <vt:lpstr>KUND_NR_FACIT</vt:lpstr>
      <vt:lpstr>Faktura!Utskriftsområde</vt:lpstr>
      <vt:lpstr>'Faktura Facit'!Utskriftsområde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2026-01-09T15:54:01Z</dcterms:modified>
</cp:coreProperties>
</file>